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finio\Google Drive\UMD\DHCD Housing Needs Assessment\NCSG Data Phase 1 - DHCD Upload\"/>
    </mc:Choice>
  </mc:AlternateContent>
  <bookViews>
    <workbookView xWindow="0" yWindow="0" windowWidth="28800" windowHeight="11700"/>
  </bookViews>
  <sheets>
    <sheet name="INFORMATION" sheetId="7" r:id="rId1"/>
    <sheet name="household" sheetId="1" r:id="rId2"/>
    <sheet name="tenure" sheetId="2" r:id="rId3"/>
    <sheet name="income" sheetId="3" r:id="rId4"/>
    <sheet name="family type" sheetId="4" r:id="rId5"/>
    <sheet name="race_ethnicity" sheetId="5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3" i="3" l="1"/>
  <c r="AC4" i="3"/>
  <c r="AC5" i="3"/>
  <c r="AC6" i="3"/>
  <c r="AC7" i="3"/>
  <c r="AC8" i="3"/>
  <c r="AC9" i="3"/>
  <c r="AC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Q27" i="3"/>
  <c r="R27" i="3"/>
  <c r="S27" i="3"/>
  <c r="T27" i="3"/>
  <c r="U27" i="3"/>
  <c r="V27" i="3"/>
  <c r="W27" i="3"/>
  <c r="X27" i="3"/>
  <c r="Y27" i="3"/>
  <c r="Z27" i="3"/>
  <c r="AA27" i="3"/>
  <c r="AB27" i="3"/>
  <c r="Q30" i="3"/>
  <c r="R30" i="3"/>
  <c r="S30" i="3"/>
  <c r="T30" i="3"/>
  <c r="U30" i="3"/>
  <c r="V30" i="3"/>
  <c r="W30" i="3"/>
  <c r="X30" i="3"/>
  <c r="Y30" i="3"/>
  <c r="Z30" i="3"/>
  <c r="AA30" i="3"/>
  <c r="AB30" i="3"/>
  <c r="Q31" i="3"/>
  <c r="R31" i="3"/>
  <c r="S31" i="3"/>
  <c r="T31" i="3"/>
  <c r="U31" i="3"/>
  <c r="V31" i="3"/>
  <c r="W31" i="3"/>
  <c r="X31" i="3"/>
  <c r="Y31" i="3"/>
  <c r="Z31" i="3"/>
  <c r="AA31" i="3"/>
  <c r="AB31" i="3"/>
  <c r="Q32" i="3"/>
  <c r="R32" i="3"/>
  <c r="S32" i="3"/>
  <c r="T32" i="3"/>
  <c r="U32" i="3"/>
  <c r="V32" i="3"/>
  <c r="W32" i="3"/>
  <c r="X32" i="3"/>
  <c r="Y32" i="3"/>
  <c r="Z32" i="3"/>
  <c r="AA32" i="3"/>
  <c r="AB32" i="3"/>
  <c r="Q33" i="3"/>
  <c r="R33" i="3"/>
  <c r="S33" i="3"/>
  <c r="T33" i="3"/>
  <c r="U33" i="3"/>
  <c r="V33" i="3"/>
  <c r="W33" i="3"/>
  <c r="X33" i="3"/>
  <c r="Y33" i="3"/>
  <c r="Z33" i="3"/>
  <c r="AA33" i="3"/>
  <c r="AB33" i="3"/>
  <c r="Q34" i="3"/>
  <c r="R34" i="3"/>
  <c r="S34" i="3"/>
  <c r="T34" i="3"/>
  <c r="U34" i="3"/>
  <c r="V34" i="3"/>
  <c r="W34" i="3"/>
  <c r="X34" i="3"/>
  <c r="Y34" i="3"/>
  <c r="Z34" i="3"/>
  <c r="AA34" i="3"/>
  <c r="AB34" i="3"/>
  <c r="N3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AC35" i="3" l="1"/>
  <c r="AC27" i="3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3" i="2"/>
  <c r="B27" i="1" l="1"/>
  <c r="C27" i="1"/>
  <c r="D27" i="1"/>
  <c r="C27" i="5" l="1"/>
  <c r="D27" i="5"/>
  <c r="E27" i="5"/>
  <c r="F27" i="5"/>
  <c r="G27" i="5"/>
  <c r="H27" i="5"/>
  <c r="I27" i="5"/>
  <c r="J27" i="5"/>
  <c r="K27" i="5"/>
  <c r="B27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3" i="5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B27" i="4"/>
  <c r="Q4" i="4"/>
  <c r="Q5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3" i="4"/>
  <c r="G27" i="2"/>
  <c r="F27" i="2"/>
  <c r="E27" i="2"/>
  <c r="D27" i="2"/>
  <c r="C27" i="2"/>
  <c r="B27" i="2"/>
  <c r="L27" i="3"/>
  <c r="K27" i="3"/>
  <c r="J27" i="3"/>
  <c r="I27" i="3"/>
  <c r="H27" i="3"/>
  <c r="G27" i="3"/>
  <c r="F27" i="3"/>
  <c r="E27" i="3"/>
  <c r="D27" i="3"/>
  <c r="C27" i="3"/>
  <c r="B27" i="3"/>
  <c r="M27" i="3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Q27" i="4" l="1"/>
  <c r="H27" i="2"/>
  <c r="W28" i="5"/>
  <c r="R28" i="5"/>
  <c r="K28" i="5"/>
  <c r="F28" i="5"/>
  <c r="C39" i="5"/>
  <c r="D39" i="5"/>
  <c r="E39" i="5"/>
  <c r="F39" i="5"/>
  <c r="G39" i="5"/>
  <c r="H39" i="5"/>
  <c r="I39" i="5"/>
  <c r="J39" i="5"/>
  <c r="K39" i="5"/>
  <c r="C40" i="5"/>
  <c r="D40" i="5"/>
  <c r="E40" i="5"/>
  <c r="F40" i="5"/>
  <c r="G40" i="5"/>
  <c r="H40" i="5"/>
  <c r="I40" i="5"/>
  <c r="J40" i="5"/>
  <c r="K40" i="5"/>
  <c r="C41" i="5"/>
  <c r="D41" i="5"/>
  <c r="E41" i="5"/>
  <c r="F41" i="5"/>
  <c r="G41" i="5"/>
  <c r="H41" i="5"/>
  <c r="I41" i="5"/>
  <c r="J41" i="5"/>
  <c r="K41" i="5"/>
  <c r="C42" i="5"/>
  <c r="D42" i="5"/>
  <c r="E42" i="5"/>
  <c r="F42" i="5"/>
  <c r="G42" i="5"/>
  <c r="H42" i="5"/>
  <c r="I42" i="5"/>
  <c r="J42" i="5"/>
  <c r="K42" i="5"/>
  <c r="C43" i="5"/>
  <c r="D43" i="5"/>
  <c r="E43" i="5"/>
  <c r="F43" i="5"/>
  <c r="G43" i="5"/>
  <c r="H43" i="5"/>
  <c r="I43" i="5"/>
  <c r="J43" i="5"/>
  <c r="K43" i="5"/>
  <c r="C44" i="5"/>
  <c r="D44" i="5"/>
  <c r="E44" i="5"/>
  <c r="F44" i="5"/>
  <c r="G44" i="5"/>
  <c r="H44" i="5"/>
  <c r="I44" i="5"/>
  <c r="J44" i="5"/>
  <c r="K44" i="5"/>
  <c r="C45" i="5"/>
  <c r="D45" i="5"/>
  <c r="E45" i="5"/>
  <c r="F45" i="5"/>
  <c r="G45" i="5"/>
  <c r="H45" i="5"/>
  <c r="I45" i="5"/>
  <c r="J45" i="5"/>
  <c r="K45" i="5"/>
  <c r="C46" i="5"/>
  <c r="D46" i="5"/>
  <c r="E46" i="5"/>
  <c r="F46" i="5"/>
  <c r="G46" i="5"/>
  <c r="H46" i="5"/>
  <c r="I46" i="5"/>
  <c r="J46" i="5"/>
  <c r="K46" i="5"/>
  <c r="C47" i="5"/>
  <c r="D47" i="5"/>
  <c r="E47" i="5"/>
  <c r="F47" i="5"/>
  <c r="G47" i="5"/>
  <c r="H47" i="5"/>
  <c r="I47" i="5"/>
  <c r="J47" i="5"/>
  <c r="K47" i="5"/>
  <c r="C48" i="5"/>
  <c r="D48" i="5"/>
  <c r="E48" i="5"/>
  <c r="F48" i="5"/>
  <c r="G48" i="5"/>
  <c r="H48" i="5"/>
  <c r="I48" i="5"/>
  <c r="J48" i="5"/>
  <c r="K48" i="5"/>
  <c r="C49" i="5"/>
  <c r="D49" i="5"/>
  <c r="E49" i="5"/>
  <c r="F49" i="5"/>
  <c r="G49" i="5"/>
  <c r="H49" i="5"/>
  <c r="I49" i="5"/>
  <c r="J49" i="5"/>
  <c r="K49" i="5"/>
  <c r="C50" i="5"/>
  <c r="D50" i="5"/>
  <c r="E50" i="5"/>
  <c r="F50" i="5"/>
  <c r="G50" i="5"/>
  <c r="H50" i="5"/>
  <c r="I50" i="5"/>
  <c r="J50" i="5"/>
  <c r="K50" i="5"/>
  <c r="C51" i="5"/>
  <c r="D51" i="5"/>
  <c r="E51" i="5"/>
  <c r="F51" i="5"/>
  <c r="G51" i="5"/>
  <c r="H51" i="5"/>
  <c r="I51" i="5"/>
  <c r="J51" i="5"/>
  <c r="K51" i="5"/>
  <c r="C52" i="5"/>
  <c r="D52" i="5"/>
  <c r="E52" i="5"/>
  <c r="F52" i="5"/>
  <c r="G52" i="5"/>
  <c r="H52" i="5"/>
  <c r="I52" i="5"/>
  <c r="J52" i="5"/>
  <c r="K52" i="5"/>
  <c r="C53" i="5"/>
  <c r="D53" i="5"/>
  <c r="E53" i="5"/>
  <c r="F53" i="5"/>
  <c r="G53" i="5"/>
  <c r="H53" i="5"/>
  <c r="I53" i="5"/>
  <c r="J53" i="5"/>
  <c r="K53" i="5"/>
  <c r="C54" i="5"/>
  <c r="D54" i="5"/>
  <c r="E54" i="5"/>
  <c r="F54" i="5"/>
  <c r="G54" i="5"/>
  <c r="H54" i="5"/>
  <c r="I54" i="5"/>
  <c r="J54" i="5"/>
  <c r="K54" i="5"/>
  <c r="C55" i="5"/>
  <c r="D55" i="5"/>
  <c r="E55" i="5"/>
  <c r="F55" i="5"/>
  <c r="G55" i="5"/>
  <c r="H55" i="5"/>
  <c r="I55" i="5"/>
  <c r="J55" i="5"/>
  <c r="K55" i="5"/>
  <c r="C56" i="5"/>
  <c r="D56" i="5"/>
  <c r="E56" i="5"/>
  <c r="F56" i="5"/>
  <c r="G56" i="5"/>
  <c r="H56" i="5"/>
  <c r="I56" i="5"/>
  <c r="J56" i="5"/>
  <c r="K56" i="5"/>
  <c r="C57" i="5"/>
  <c r="D57" i="5"/>
  <c r="E57" i="5"/>
  <c r="F57" i="5"/>
  <c r="G57" i="5"/>
  <c r="H57" i="5"/>
  <c r="I57" i="5"/>
  <c r="J57" i="5"/>
  <c r="K57" i="5"/>
  <c r="C58" i="5"/>
  <c r="D58" i="5"/>
  <c r="E58" i="5"/>
  <c r="F58" i="5"/>
  <c r="G58" i="5"/>
  <c r="H58" i="5"/>
  <c r="I58" i="5"/>
  <c r="J58" i="5"/>
  <c r="K58" i="5"/>
  <c r="C59" i="5"/>
  <c r="D59" i="5"/>
  <c r="E59" i="5"/>
  <c r="F59" i="5"/>
  <c r="G59" i="5"/>
  <c r="H59" i="5"/>
  <c r="I59" i="5"/>
  <c r="J59" i="5"/>
  <c r="K59" i="5"/>
  <c r="C60" i="5"/>
  <c r="D60" i="5"/>
  <c r="E60" i="5"/>
  <c r="F60" i="5"/>
  <c r="G60" i="5"/>
  <c r="H60" i="5"/>
  <c r="I60" i="5"/>
  <c r="J60" i="5"/>
  <c r="K60" i="5"/>
  <c r="C61" i="5"/>
  <c r="D61" i="5"/>
  <c r="E61" i="5"/>
  <c r="F61" i="5"/>
  <c r="G61" i="5"/>
  <c r="H61" i="5"/>
  <c r="I61" i="5"/>
  <c r="J61" i="5"/>
  <c r="K61" i="5"/>
  <c r="C62" i="5"/>
  <c r="D62" i="5"/>
  <c r="E62" i="5"/>
  <c r="F62" i="5"/>
  <c r="G62" i="5"/>
  <c r="H62" i="5"/>
  <c r="I62" i="5"/>
  <c r="J62" i="5"/>
  <c r="K62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39" i="5"/>
  <c r="K70" i="5" l="1"/>
  <c r="J70" i="5"/>
  <c r="I70" i="5"/>
  <c r="H70" i="5"/>
  <c r="G70" i="5"/>
  <c r="F70" i="5"/>
  <c r="E70" i="5"/>
  <c r="D70" i="5"/>
  <c r="C70" i="5"/>
  <c r="B70" i="5"/>
  <c r="K69" i="5"/>
  <c r="J69" i="5"/>
  <c r="I69" i="5"/>
  <c r="H69" i="5"/>
  <c r="G69" i="5"/>
  <c r="F69" i="5"/>
  <c r="E69" i="5"/>
  <c r="D69" i="5"/>
  <c r="C69" i="5"/>
  <c r="B69" i="5"/>
  <c r="K68" i="5"/>
  <c r="J68" i="5"/>
  <c r="I68" i="5"/>
  <c r="H68" i="5"/>
  <c r="G68" i="5"/>
  <c r="F68" i="5"/>
  <c r="E68" i="5"/>
  <c r="D68" i="5"/>
  <c r="C68" i="5"/>
  <c r="B68" i="5"/>
  <c r="K67" i="5"/>
  <c r="J67" i="5"/>
  <c r="I67" i="5"/>
  <c r="H67" i="5"/>
  <c r="G67" i="5"/>
  <c r="F67" i="5"/>
  <c r="E67" i="5"/>
  <c r="D67" i="5"/>
  <c r="C67" i="5"/>
  <c r="B67" i="5"/>
  <c r="K66" i="5"/>
  <c r="J66" i="5"/>
  <c r="I66" i="5"/>
  <c r="H66" i="5"/>
  <c r="G66" i="5"/>
  <c r="F66" i="5"/>
  <c r="E66" i="5"/>
  <c r="D66" i="5"/>
  <c r="C66" i="5"/>
  <c r="B66" i="5"/>
  <c r="W35" i="5"/>
  <c r="V35" i="5"/>
  <c r="U35" i="5"/>
  <c r="T35" i="5"/>
  <c r="S35" i="5"/>
  <c r="R35" i="5"/>
  <c r="Q35" i="5"/>
  <c r="P35" i="5"/>
  <c r="O35" i="5"/>
  <c r="N35" i="5"/>
  <c r="W34" i="5"/>
  <c r="V34" i="5"/>
  <c r="U34" i="5"/>
  <c r="T34" i="5"/>
  <c r="S34" i="5"/>
  <c r="R34" i="5"/>
  <c r="Q34" i="5"/>
  <c r="P34" i="5"/>
  <c r="O34" i="5"/>
  <c r="N34" i="5"/>
  <c r="W33" i="5"/>
  <c r="V33" i="5"/>
  <c r="U33" i="5"/>
  <c r="T33" i="5"/>
  <c r="S33" i="5"/>
  <c r="R33" i="5"/>
  <c r="Q33" i="5"/>
  <c r="P33" i="5"/>
  <c r="O33" i="5"/>
  <c r="N33" i="5"/>
  <c r="W32" i="5"/>
  <c r="V32" i="5"/>
  <c r="U32" i="5"/>
  <c r="T32" i="5"/>
  <c r="S32" i="5"/>
  <c r="R32" i="5"/>
  <c r="Q32" i="5"/>
  <c r="P32" i="5"/>
  <c r="O32" i="5"/>
  <c r="N32" i="5"/>
  <c r="W31" i="5"/>
  <c r="V31" i="5"/>
  <c r="U31" i="5"/>
  <c r="T31" i="5"/>
  <c r="S31" i="5"/>
  <c r="R31" i="5"/>
  <c r="Q31" i="5"/>
  <c r="P31" i="5"/>
  <c r="O31" i="5"/>
  <c r="N31" i="5"/>
  <c r="X28" i="5"/>
  <c r="C38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C42" i="4"/>
  <c r="D42" i="4"/>
  <c r="E42" i="4"/>
  <c r="F42" i="4"/>
  <c r="G42" i="4"/>
  <c r="H42" i="4"/>
  <c r="I42" i="4"/>
  <c r="J42" i="4"/>
  <c r="K42" i="4"/>
  <c r="L42" i="4"/>
  <c r="M42" i="4"/>
  <c r="N42" i="4"/>
  <c r="O42" i="4"/>
  <c r="P42" i="4"/>
  <c r="C43" i="4"/>
  <c r="D43" i="4"/>
  <c r="E43" i="4"/>
  <c r="F43" i="4"/>
  <c r="G43" i="4"/>
  <c r="H43" i="4"/>
  <c r="I43" i="4"/>
  <c r="J43" i="4"/>
  <c r="K43" i="4"/>
  <c r="L43" i="4"/>
  <c r="M43" i="4"/>
  <c r="N43" i="4"/>
  <c r="O43" i="4"/>
  <c r="P43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C45" i="4"/>
  <c r="D45" i="4"/>
  <c r="E45" i="4"/>
  <c r="F45" i="4"/>
  <c r="G45" i="4"/>
  <c r="H45" i="4"/>
  <c r="I45" i="4"/>
  <c r="J45" i="4"/>
  <c r="K45" i="4"/>
  <c r="L45" i="4"/>
  <c r="M45" i="4"/>
  <c r="N45" i="4"/>
  <c r="O45" i="4"/>
  <c r="P45" i="4"/>
  <c r="C46" i="4"/>
  <c r="D46" i="4"/>
  <c r="E46" i="4"/>
  <c r="F46" i="4"/>
  <c r="G46" i="4"/>
  <c r="H46" i="4"/>
  <c r="I46" i="4"/>
  <c r="J46" i="4"/>
  <c r="K46" i="4"/>
  <c r="L46" i="4"/>
  <c r="M46" i="4"/>
  <c r="N46" i="4"/>
  <c r="O46" i="4"/>
  <c r="P46" i="4"/>
  <c r="C47" i="4"/>
  <c r="D47" i="4"/>
  <c r="E47" i="4"/>
  <c r="F47" i="4"/>
  <c r="G47" i="4"/>
  <c r="H47" i="4"/>
  <c r="I47" i="4"/>
  <c r="J47" i="4"/>
  <c r="K47" i="4"/>
  <c r="L47" i="4"/>
  <c r="M47" i="4"/>
  <c r="N47" i="4"/>
  <c r="O47" i="4"/>
  <c r="P47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C49" i="4"/>
  <c r="D49" i="4"/>
  <c r="E49" i="4"/>
  <c r="F49" i="4"/>
  <c r="G49" i="4"/>
  <c r="H49" i="4"/>
  <c r="I49" i="4"/>
  <c r="J49" i="4"/>
  <c r="K49" i="4"/>
  <c r="L49" i="4"/>
  <c r="M49" i="4"/>
  <c r="N49" i="4"/>
  <c r="O49" i="4"/>
  <c r="P49" i="4"/>
  <c r="C50" i="4"/>
  <c r="D50" i="4"/>
  <c r="E50" i="4"/>
  <c r="F50" i="4"/>
  <c r="G50" i="4"/>
  <c r="H50" i="4"/>
  <c r="I50" i="4"/>
  <c r="J50" i="4"/>
  <c r="K50" i="4"/>
  <c r="L50" i="4"/>
  <c r="M50" i="4"/>
  <c r="N50" i="4"/>
  <c r="O50" i="4"/>
  <c r="P50" i="4"/>
  <c r="C51" i="4"/>
  <c r="D51" i="4"/>
  <c r="E51" i="4"/>
  <c r="F51" i="4"/>
  <c r="G51" i="4"/>
  <c r="H51" i="4"/>
  <c r="I51" i="4"/>
  <c r="J51" i="4"/>
  <c r="K51" i="4"/>
  <c r="L51" i="4"/>
  <c r="M51" i="4"/>
  <c r="N51" i="4"/>
  <c r="O51" i="4"/>
  <c r="P51" i="4"/>
  <c r="C52" i="4"/>
  <c r="D52" i="4"/>
  <c r="E52" i="4"/>
  <c r="F52" i="4"/>
  <c r="G52" i="4"/>
  <c r="H52" i="4"/>
  <c r="I52" i="4"/>
  <c r="J52" i="4"/>
  <c r="K52" i="4"/>
  <c r="L52" i="4"/>
  <c r="M52" i="4"/>
  <c r="N52" i="4"/>
  <c r="O52" i="4"/>
  <c r="P52" i="4"/>
  <c r="C53" i="4"/>
  <c r="D53" i="4"/>
  <c r="E53" i="4"/>
  <c r="F53" i="4"/>
  <c r="G53" i="4"/>
  <c r="H53" i="4"/>
  <c r="I53" i="4"/>
  <c r="J53" i="4"/>
  <c r="K53" i="4"/>
  <c r="L53" i="4"/>
  <c r="M53" i="4"/>
  <c r="N53" i="4"/>
  <c r="O53" i="4"/>
  <c r="P53" i="4"/>
  <c r="C54" i="4"/>
  <c r="D54" i="4"/>
  <c r="E54" i="4"/>
  <c r="F54" i="4"/>
  <c r="G54" i="4"/>
  <c r="H54" i="4"/>
  <c r="I54" i="4"/>
  <c r="J54" i="4"/>
  <c r="K54" i="4"/>
  <c r="L54" i="4"/>
  <c r="M54" i="4"/>
  <c r="N54" i="4"/>
  <c r="O54" i="4"/>
  <c r="P54" i="4"/>
  <c r="C55" i="4"/>
  <c r="D55" i="4"/>
  <c r="E55" i="4"/>
  <c r="F55" i="4"/>
  <c r="G55" i="4"/>
  <c r="H55" i="4"/>
  <c r="I55" i="4"/>
  <c r="J55" i="4"/>
  <c r="K55" i="4"/>
  <c r="L55" i="4"/>
  <c r="M55" i="4"/>
  <c r="N55" i="4"/>
  <c r="O55" i="4"/>
  <c r="P55" i="4"/>
  <c r="C56" i="4"/>
  <c r="D56" i="4"/>
  <c r="E56" i="4"/>
  <c r="F56" i="4"/>
  <c r="G56" i="4"/>
  <c r="H56" i="4"/>
  <c r="I56" i="4"/>
  <c r="J56" i="4"/>
  <c r="K56" i="4"/>
  <c r="L56" i="4"/>
  <c r="M56" i="4"/>
  <c r="N56" i="4"/>
  <c r="O56" i="4"/>
  <c r="P56" i="4"/>
  <c r="C57" i="4"/>
  <c r="D57" i="4"/>
  <c r="E57" i="4"/>
  <c r="F57" i="4"/>
  <c r="G57" i="4"/>
  <c r="H57" i="4"/>
  <c r="I57" i="4"/>
  <c r="J57" i="4"/>
  <c r="K57" i="4"/>
  <c r="L57" i="4"/>
  <c r="M57" i="4"/>
  <c r="N57" i="4"/>
  <c r="O57" i="4"/>
  <c r="P57" i="4"/>
  <c r="C58" i="4"/>
  <c r="D58" i="4"/>
  <c r="E58" i="4"/>
  <c r="F58" i="4"/>
  <c r="G58" i="4"/>
  <c r="H58" i="4"/>
  <c r="I58" i="4"/>
  <c r="J58" i="4"/>
  <c r="K58" i="4"/>
  <c r="L58" i="4"/>
  <c r="M58" i="4"/>
  <c r="N58" i="4"/>
  <c r="O58" i="4"/>
  <c r="P58" i="4"/>
  <c r="C59" i="4"/>
  <c r="D59" i="4"/>
  <c r="E59" i="4"/>
  <c r="F59" i="4"/>
  <c r="G59" i="4"/>
  <c r="H59" i="4"/>
  <c r="I59" i="4"/>
  <c r="J59" i="4"/>
  <c r="K59" i="4"/>
  <c r="L59" i="4"/>
  <c r="M59" i="4"/>
  <c r="N59" i="4"/>
  <c r="O59" i="4"/>
  <c r="P59" i="4"/>
  <c r="C60" i="4"/>
  <c r="D60" i="4"/>
  <c r="E60" i="4"/>
  <c r="F60" i="4"/>
  <c r="G60" i="4"/>
  <c r="H60" i="4"/>
  <c r="I60" i="4"/>
  <c r="J60" i="4"/>
  <c r="K60" i="4"/>
  <c r="L60" i="4"/>
  <c r="M60" i="4"/>
  <c r="N60" i="4"/>
  <c r="O60" i="4"/>
  <c r="P60" i="4"/>
  <c r="C61" i="4"/>
  <c r="D61" i="4"/>
  <c r="E61" i="4"/>
  <c r="F61" i="4"/>
  <c r="G61" i="4"/>
  <c r="H61" i="4"/>
  <c r="I61" i="4"/>
  <c r="J61" i="4"/>
  <c r="K61" i="4"/>
  <c r="L61" i="4"/>
  <c r="M61" i="4"/>
  <c r="N61" i="4"/>
  <c r="O61" i="4"/>
  <c r="P61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38" i="4"/>
  <c r="X36" i="5" l="1"/>
  <c r="R62" i="4"/>
  <c r="AH34" i="4"/>
  <c r="AG34" i="4"/>
  <c r="AF34" i="4"/>
  <c r="AE34" i="4"/>
  <c r="AD34" i="4"/>
  <c r="AC34" i="4"/>
  <c r="AB34" i="4"/>
  <c r="AA34" i="4"/>
  <c r="Z34" i="4"/>
  <c r="Y34" i="4"/>
  <c r="X34" i="4"/>
  <c r="W34" i="4"/>
  <c r="V34" i="4"/>
  <c r="U34" i="4"/>
  <c r="T34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AH32" i="4"/>
  <c r="AG32" i="4"/>
  <c r="AF32" i="4"/>
  <c r="AE32" i="4"/>
  <c r="AD32" i="4"/>
  <c r="AC32" i="4"/>
  <c r="AB32" i="4"/>
  <c r="AA32" i="4"/>
  <c r="Z32" i="4"/>
  <c r="Y32" i="4"/>
  <c r="X32" i="4"/>
  <c r="W32" i="4"/>
  <c r="V32" i="4"/>
  <c r="U32" i="4"/>
  <c r="T32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B39" i="3"/>
  <c r="C39" i="3"/>
  <c r="D39" i="3"/>
  <c r="E39" i="3"/>
  <c r="F39" i="3"/>
  <c r="G39" i="3"/>
  <c r="H39" i="3"/>
  <c r="I39" i="3"/>
  <c r="J39" i="3"/>
  <c r="K39" i="3"/>
  <c r="L39" i="3"/>
  <c r="M39" i="3"/>
  <c r="B40" i="3"/>
  <c r="C40" i="3"/>
  <c r="D40" i="3"/>
  <c r="E40" i="3"/>
  <c r="F40" i="3"/>
  <c r="G40" i="3"/>
  <c r="H40" i="3"/>
  <c r="I40" i="3"/>
  <c r="J40" i="3"/>
  <c r="K40" i="3"/>
  <c r="L40" i="3"/>
  <c r="M40" i="3"/>
  <c r="B41" i="3"/>
  <c r="C41" i="3"/>
  <c r="D41" i="3"/>
  <c r="E41" i="3"/>
  <c r="F41" i="3"/>
  <c r="G41" i="3"/>
  <c r="H41" i="3"/>
  <c r="I41" i="3"/>
  <c r="J41" i="3"/>
  <c r="K41" i="3"/>
  <c r="L41" i="3"/>
  <c r="M41" i="3"/>
  <c r="B42" i="3"/>
  <c r="C42" i="3"/>
  <c r="D42" i="3"/>
  <c r="E42" i="3"/>
  <c r="F42" i="3"/>
  <c r="G42" i="3"/>
  <c r="H42" i="3"/>
  <c r="I42" i="3"/>
  <c r="J42" i="3"/>
  <c r="K42" i="3"/>
  <c r="L42" i="3"/>
  <c r="M42" i="3"/>
  <c r="B43" i="3"/>
  <c r="C43" i="3"/>
  <c r="D43" i="3"/>
  <c r="E43" i="3"/>
  <c r="F43" i="3"/>
  <c r="G43" i="3"/>
  <c r="H43" i="3"/>
  <c r="I43" i="3"/>
  <c r="J43" i="3"/>
  <c r="K43" i="3"/>
  <c r="L43" i="3"/>
  <c r="M43" i="3"/>
  <c r="B44" i="3"/>
  <c r="C44" i="3"/>
  <c r="D44" i="3"/>
  <c r="E44" i="3"/>
  <c r="F44" i="3"/>
  <c r="G44" i="3"/>
  <c r="H44" i="3"/>
  <c r="I44" i="3"/>
  <c r="J44" i="3"/>
  <c r="K44" i="3"/>
  <c r="L44" i="3"/>
  <c r="M44" i="3"/>
  <c r="B45" i="3"/>
  <c r="C45" i="3"/>
  <c r="D45" i="3"/>
  <c r="E45" i="3"/>
  <c r="F45" i="3"/>
  <c r="G45" i="3"/>
  <c r="H45" i="3"/>
  <c r="I45" i="3"/>
  <c r="J45" i="3"/>
  <c r="K45" i="3"/>
  <c r="L45" i="3"/>
  <c r="M45" i="3"/>
  <c r="B46" i="3"/>
  <c r="C46" i="3"/>
  <c r="D46" i="3"/>
  <c r="E46" i="3"/>
  <c r="F46" i="3"/>
  <c r="G46" i="3"/>
  <c r="H46" i="3"/>
  <c r="I46" i="3"/>
  <c r="J46" i="3"/>
  <c r="K46" i="3"/>
  <c r="L46" i="3"/>
  <c r="M46" i="3"/>
  <c r="B47" i="3"/>
  <c r="C47" i="3"/>
  <c r="D47" i="3"/>
  <c r="E47" i="3"/>
  <c r="F47" i="3"/>
  <c r="G47" i="3"/>
  <c r="H47" i="3"/>
  <c r="I47" i="3"/>
  <c r="J47" i="3"/>
  <c r="K47" i="3"/>
  <c r="L47" i="3"/>
  <c r="M47" i="3"/>
  <c r="B48" i="3"/>
  <c r="C48" i="3"/>
  <c r="D48" i="3"/>
  <c r="E48" i="3"/>
  <c r="F48" i="3"/>
  <c r="G48" i="3"/>
  <c r="H48" i="3"/>
  <c r="I48" i="3"/>
  <c r="J48" i="3"/>
  <c r="K48" i="3"/>
  <c r="L48" i="3"/>
  <c r="M48" i="3"/>
  <c r="B49" i="3"/>
  <c r="C49" i="3"/>
  <c r="D49" i="3"/>
  <c r="E49" i="3"/>
  <c r="F49" i="3"/>
  <c r="G49" i="3"/>
  <c r="H49" i="3"/>
  <c r="I49" i="3"/>
  <c r="J49" i="3"/>
  <c r="K49" i="3"/>
  <c r="L49" i="3"/>
  <c r="M49" i="3"/>
  <c r="B50" i="3"/>
  <c r="C50" i="3"/>
  <c r="D50" i="3"/>
  <c r="E50" i="3"/>
  <c r="F50" i="3"/>
  <c r="G50" i="3"/>
  <c r="H50" i="3"/>
  <c r="I50" i="3"/>
  <c r="J50" i="3"/>
  <c r="K50" i="3"/>
  <c r="L50" i="3"/>
  <c r="M50" i="3"/>
  <c r="B51" i="3"/>
  <c r="C51" i="3"/>
  <c r="D51" i="3"/>
  <c r="E51" i="3"/>
  <c r="F51" i="3"/>
  <c r="G51" i="3"/>
  <c r="H51" i="3"/>
  <c r="I51" i="3"/>
  <c r="J51" i="3"/>
  <c r="K51" i="3"/>
  <c r="L51" i="3"/>
  <c r="M51" i="3"/>
  <c r="B52" i="3"/>
  <c r="C52" i="3"/>
  <c r="D52" i="3"/>
  <c r="E52" i="3"/>
  <c r="F52" i="3"/>
  <c r="G52" i="3"/>
  <c r="H52" i="3"/>
  <c r="I52" i="3"/>
  <c r="J52" i="3"/>
  <c r="K52" i="3"/>
  <c r="L52" i="3"/>
  <c r="M52" i="3"/>
  <c r="B53" i="3"/>
  <c r="C53" i="3"/>
  <c r="D53" i="3"/>
  <c r="E53" i="3"/>
  <c r="F53" i="3"/>
  <c r="G53" i="3"/>
  <c r="H53" i="3"/>
  <c r="I53" i="3"/>
  <c r="J53" i="3"/>
  <c r="K53" i="3"/>
  <c r="L53" i="3"/>
  <c r="M53" i="3"/>
  <c r="B54" i="3"/>
  <c r="C54" i="3"/>
  <c r="D54" i="3"/>
  <c r="E54" i="3"/>
  <c r="F54" i="3"/>
  <c r="G54" i="3"/>
  <c r="H54" i="3"/>
  <c r="I54" i="3"/>
  <c r="J54" i="3"/>
  <c r="K54" i="3"/>
  <c r="L54" i="3"/>
  <c r="M54" i="3"/>
  <c r="B55" i="3"/>
  <c r="C55" i="3"/>
  <c r="D55" i="3"/>
  <c r="E55" i="3"/>
  <c r="F55" i="3"/>
  <c r="G55" i="3"/>
  <c r="H55" i="3"/>
  <c r="I55" i="3"/>
  <c r="J55" i="3"/>
  <c r="K55" i="3"/>
  <c r="L55" i="3"/>
  <c r="M55" i="3"/>
  <c r="B56" i="3"/>
  <c r="C56" i="3"/>
  <c r="D56" i="3"/>
  <c r="E56" i="3"/>
  <c r="F56" i="3"/>
  <c r="G56" i="3"/>
  <c r="H56" i="3"/>
  <c r="I56" i="3"/>
  <c r="J56" i="3"/>
  <c r="K56" i="3"/>
  <c r="L56" i="3"/>
  <c r="M56" i="3"/>
  <c r="B57" i="3"/>
  <c r="C57" i="3"/>
  <c r="D57" i="3"/>
  <c r="E57" i="3"/>
  <c r="F57" i="3"/>
  <c r="G57" i="3"/>
  <c r="H57" i="3"/>
  <c r="I57" i="3"/>
  <c r="J57" i="3"/>
  <c r="K57" i="3"/>
  <c r="L57" i="3"/>
  <c r="M57" i="3"/>
  <c r="B58" i="3"/>
  <c r="C58" i="3"/>
  <c r="D58" i="3"/>
  <c r="E58" i="3"/>
  <c r="F58" i="3"/>
  <c r="G58" i="3"/>
  <c r="H58" i="3"/>
  <c r="I58" i="3"/>
  <c r="J58" i="3"/>
  <c r="K58" i="3"/>
  <c r="L58" i="3"/>
  <c r="M58" i="3"/>
  <c r="B59" i="3"/>
  <c r="C59" i="3"/>
  <c r="D59" i="3"/>
  <c r="E59" i="3"/>
  <c r="F59" i="3"/>
  <c r="G59" i="3"/>
  <c r="H59" i="3"/>
  <c r="I59" i="3"/>
  <c r="J59" i="3"/>
  <c r="K59" i="3"/>
  <c r="L59" i="3"/>
  <c r="M59" i="3"/>
  <c r="B60" i="3"/>
  <c r="C60" i="3"/>
  <c r="D60" i="3"/>
  <c r="E60" i="3"/>
  <c r="F60" i="3"/>
  <c r="G60" i="3"/>
  <c r="H60" i="3"/>
  <c r="I60" i="3"/>
  <c r="J60" i="3"/>
  <c r="K60" i="3"/>
  <c r="L60" i="3"/>
  <c r="M60" i="3"/>
  <c r="B61" i="3"/>
  <c r="C61" i="3"/>
  <c r="D61" i="3"/>
  <c r="E61" i="3"/>
  <c r="F61" i="3"/>
  <c r="G61" i="3"/>
  <c r="H61" i="3"/>
  <c r="I61" i="3"/>
  <c r="J61" i="3"/>
  <c r="K61" i="3"/>
  <c r="L61" i="3"/>
  <c r="M61" i="3"/>
  <c r="C38" i="3"/>
  <c r="D38" i="3"/>
  <c r="E38" i="3"/>
  <c r="F38" i="3"/>
  <c r="G38" i="3"/>
  <c r="H38" i="3"/>
  <c r="I38" i="3"/>
  <c r="J38" i="3"/>
  <c r="K38" i="3"/>
  <c r="L38" i="3"/>
  <c r="M38" i="3"/>
  <c r="B38" i="3"/>
  <c r="N62" i="3" l="1"/>
  <c r="I62" i="3"/>
  <c r="E62" i="3"/>
  <c r="M62" i="3"/>
  <c r="K35" i="5" l="1"/>
  <c r="J35" i="5"/>
  <c r="I35" i="5"/>
  <c r="H35" i="5"/>
  <c r="G35" i="5"/>
  <c r="F35" i="5"/>
  <c r="E35" i="5"/>
  <c r="D35" i="5"/>
  <c r="C35" i="5"/>
  <c r="B35" i="5"/>
  <c r="K34" i="5"/>
  <c r="J34" i="5"/>
  <c r="I34" i="5"/>
  <c r="H34" i="5"/>
  <c r="G34" i="5"/>
  <c r="F34" i="5"/>
  <c r="E34" i="5"/>
  <c r="D34" i="5"/>
  <c r="C34" i="5"/>
  <c r="B34" i="5"/>
  <c r="K33" i="5"/>
  <c r="J33" i="5"/>
  <c r="I33" i="5"/>
  <c r="H33" i="5"/>
  <c r="G33" i="5"/>
  <c r="F33" i="5"/>
  <c r="E33" i="5"/>
  <c r="D33" i="5"/>
  <c r="C33" i="5"/>
  <c r="B33" i="5"/>
  <c r="K32" i="5"/>
  <c r="J32" i="5"/>
  <c r="I32" i="5"/>
  <c r="H32" i="5"/>
  <c r="G32" i="5"/>
  <c r="F32" i="5"/>
  <c r="E32" i="5"/>
  <c r="D32" i="5"/>
  <c r="C32" i="5"/>
  <c r="B32" i="5"/>
  <c r="K31" i="5"/>
  <c r="J31" i="5"/>
  <c r="I31" i="5"/>
  <c r="H31" i="5"/>
  <c r="G31" i="5"/>
  <c r="F31" i="5"/>
  <c r="E31" i="5"/>
  <c r="D31" i="5"/>
  <c r="C31" i="5"/>
  <c r="B31" i="5"/>
  <c r="P34" i="4"/>
  <c r="P69" i="4" s="1"/>
  <c r="O34" i="4"/>
  <c r="O69" i="4" s="1"/>
  <c r="N34" i="4"/>
  <c r="N69" i="4" s="1"/>
  <c r="M34" i="4"/>
  <c r="M69" i="4" s="1"/>
  <c r="L34" i="4"/>
  <c r="L69" i="4" s="1"/>
  <c r="K34" i="4"/>
  <c r="K69" i="4" s="1"/>
  <c r="J34" i="4"/>
  <c r="J69" i="4" s="1"/>
  <c r="I34" i="4"/>
  <c r="I69" i="4" s="1"/>
  <c r="H34" i="4"/>
  <c r="H69" i="4" s="1"/>
  <c r="G34" i="4"/>
  <c r="G69" i="4" s="1"/>
  <c r="F34" i="4"/>
  <c r="F69" i="4" s="1"/>
  <c r="E34" i="4"/>
  <c r="E69" i="4" s="1"/>
  <c r="D34" i="4"/>
  <c r="D69" i="4" s="1"/>
  <c r="C34" i="4"/>
  <c r="C69" i="4" s="1"/>
  <c r="B34" i="4"/>
  <c r="B69" i="4" s="1"/>
  <c r="P33" i="4"/>
  <c r="P68" i="4" s="1"/>
  <c r="O33" i="4"/>
  <c r="O68" i="4" s="1"/>
  <c r="N33" i="4"/>
  <c r="N68" i="4" s="1"/>
  <c r="M33" i="4"/>
  <c r="M68" i="4" s="1"/>
  <c r="L33" i="4"/>
  <c r="L68" i="4" s="1"/>
  <c r="K33" i="4"/>
  <c r="K68" i="4" s="1"/>
  <c r="J33" i="4"/>
  <c r="J68" i="4" s="1"/>
  <c r="I33" i="4"/>
  <c r="I68" i="4" s="1"/>
  <c r="H33" i="4"/>
  <c r="H68" i="4" s="1"/>
  <c r="G33" i="4"/>
  <c r="G68" i="4" s="1"/>
  <c r="F33" i="4"/>
  <c r="F68" i="4" s="1"/>
  <c r="E33" i="4"/>
  <c r="E68" i="4" s="1"/>
  <c r="D33" i="4"/>
  <c r="D68" i="4" s="1"/>
  <c r="C33" i="4"/>
  <c r="C68" i="4" s="1"/>
  <c r="B33" i="4"/>
  <c r="B68" i="4" s="1"/>
  <c r="P32" i="4"/>
  <c r="P67" i="4" s="1"/>
  <c r="O32" i="4"/>
  <c r="O67" i="4" s="1"/>
  <c r="N32" i="4"/>
  <c r="N67" i="4" s="1"/>
  <c r="M32" i="4"/>
  <c r="M67" i="4" s="1"/>
  <c r="L32" i="4"/>
  <c r="L67" i="4" s="1"/>
  <c r="K32" i="4"/>
  <c r="K67" i="4" s="1"/>
  <c r="J32" i="4"/>
  <c r="J67" i="4" s="1"/>
  <c r="I32" i="4"/>
  <c r="I67" i="4" s="1"/>
  <c r="H32" i="4"/>
  <c r="H67" i="4" s="1"/>
  <c r="G32" i="4"/>
  <c r="G67" i="4" s="1"/>
  <c r="F32" i="4"/>
  <c r="F67" i="4" s="1"/>
  <c r="E32" i="4"/>
  <c r="E67" i="4" s="1"/>
  <c r="D32" i="4"/>
  <c r="D67" i="4" s="1"/>
  <c r="C32" i="4"/>
  <c r="C67" i="4" s="1"/>
  <c r="B32" i="4"/>
  <c r="B67" i="4" s="1"/>
  <c r="P31" i="4"/>
  <c r="P66" i="4" s="1"/>
  <c r="O31" i="4"/>
  <c r="O66" i="4" s="1"/>
  <c r="N31" i="4"/>
  <c r="N66" i="4" s="1"/>
  <c r="M31" i="4"/>
  <c r="M66" i="4" s="1"/>
  <c r="L31" i="4"/>
  <c r="L66" i="4" s="1"/>
  <c r="K31" i="4"/>
  <c r="K66" i="4" s="1"/>
  <c r="J31" i="4"/>
  <c r="J66" i="4" s="1"/>
  <c r="I31" i="4"/>
  <c r="I66" i="4" s="1"/>
  <c r="H31" i="4"/>
  <c r="H66" i="4" s="1"/>
  <c r="G31" i="4"/>
  <c r="G66" i="4" s="1"/>
  <c r="F31" i="4"/>
  <c r="F66" i="4" s="1"/>
  <c r="E31" i="4"/>
  <c r="E66" i="4" s="1"/>
  <c r="D31" i="4"/>
  <c r="D66" i="4" s="1"/>
  <c r="C31" i="4"/>
  <c r="C66" i="4" s="1"/>
  <c r="B31" i="4"/>
  <c r="B66" i="4" s="1"/>
  <c r="P30" i="4"/>
  <c r="P65" i="4" s="1"/>
  <c r="O30" i="4"/>
  <c r="O65" i="4" s="1"/>
  <c r="N30" i="4"/>
  <c r="N65" i="4" s="1"/>
  <c r="M30" i="4"/>
  <c r="M65" i="4" s="1"/>
  <c r="L30" i="4"/>
  <c r="L65" i="4" s="1"/>
  <c r="K30" i="4"/>
  <c r="K65" i="4" s="1"/>
  <c r="J30" i="4"/>
  <c r="J65" i="4" s="1"/>
  <c r="I30" i="4"/>
  <c r="I65" i="4" s="1"/>
  <c r="H30" i="4"/>
  <c r="H65" i="4" s="1"/>
  <c r="G30" i="4"/>
  <c r="G65" i="4" s="1"/>
  <c r="F30" i="4"/>
  <c r="F65" i="4" s="1"/>
  <c r="E30" i="4"/>
  <c r="E65" i="4" s="1"/>
  <c r="D30" i="4"/>
  <c r="D65" i="4" s="1"/>
  <c r="C30" i="4"/>
  <c r="C65" i="4" s="1"/>
  <c r="B30" i="4"/>
  <c r="B65" i="4" s="1"/>
  <c r="M34" i="3"/>
  <c r="M69" i="3" s="1"/>
  <c r="L34" i="3"/>
  <c r="L69" i="3" s="1"/>
  <c r="K34" i="3"/>
  <c r="K69" i="3" s="1"/>
  <c r="J34" i="3"/>
  <c r="J69" i="3" s="1"/>
  <c r="I34" i="3"/>
  <c r="I69" i="3" s="1"/>
  <c r="H34" i="3"/>
  <c r="H69" i="3" s="1"/>
  <c r="G34" i="3"/>
  <c r="G69" i="3" s="1"/>
  <c r="F34" i="3"/>
  <c r="F69" i="3" s="1"/>
  <c r="E34" i="3"/>
  <c r="E69" i="3" s="1"/>
  <c r="D34" i="3"/>
  <c r="D69" i="3" s="1"/>
  <c r="C34" i="3"/>
  <c r="C69" i="3" s="1"/>
  <c r="B34" i="3"/>
  <c r="B69" i="3" s="1"/>
  <c r="M33" i="3"/>
  <c r="M68" i="3" s="1"/>
  <c r="L33" i="3"/>
  <c r="L68" i="3" s="1"/>
  <c r="K33" i="3"/>
  <c r="K68" i="3" s="1"/>
  <c r="J33" i="3"/>
  <c r="J68" i="3" s="1"/>
  <c r="I33" i="3"/>
  <c r="I68" i="3" s="1"/>
  <c r="H33" i="3"/>
  <c r="H68" i="3" s="1"/>
  <c r="G33" i="3"/>
  <c r="G68" i="3" s="1"/>
  <c r="F33" i="3"/>
  <c r="F68" i="3" s="1"/>
  <c r="E33" i="3"/>
  <c r="E68" i="3" s="1"/>
  <c r="D33" i="3"/>
  <c r="D68" i="3" s="1"/>
  <c r="C33" i="3"/>
  <c r="C68" i="3" s="1"/>
  <c r="B33" i="3"/>
  <c r="B68" i="3" s="1"/>
  <c r="M32" i="3"/>
  <c r="M67" i="3" s="1"/>
  <c r="L32" i="3"/>
  <c r="L67" i="3" s="1"/>
  <c r="K32" i="3"/>
  <c r="K67" i="3" s="1"/>
  <c r="J32" i="3"/>
  <c r="J67" i="3" s="1"/>
  <c r="I32" i="3"/>
  <c r="I67" i="3" s="1"/>
  <c r="H32" i="3"/>
  <c r="H67" i="3" s="1"/>
  <c r="G32" i="3"/>
  <c r="G67" i="3" s="1"/>
  <c r="F32" i="3"/>
  <c r="F67" i="3" s="1"/>
  <c r="E32" i="3"/>
  <c r="E67" i="3" s="1"/>
  <c r="D32" i="3"/>
  <c r="D67" i="3" s="1"/>
  <c r="C32" i="3"/>
  <c r="C67" i="3" s="1"/>
  <c r="B32" i="3"/>
  <c r="B67" i="3" s="1"/>
  <c r="M31" i="3"/>
  <c r="M66" i="3" s="1"/>
  <c r="L31" i="3"/>
  <c r="L66" i="3" s="1"/>
  <c r="K31" i="3"/>
  <c r="K66" i="3" s="1"/>
  <c r="J31" i="3"/>
  <c r="J66" i="3" s="1"/>
  <c r="I31" i="3"/>
  <c r="I66" i="3" s="1"/>
  <c r="H31" i="3"/>
  <c r="H66" i="3" s="1"/>
  <c r="G31" i="3"/>
  <c r="G66" i="3" s="1"/>
  <c r="F31" i="3"/>
  <c r="F66" i="3" s="1"/>
  <c r="E31" i="3"/>
  <c r="E66" i="3" s="1"/>
  <c r="D31" i="3"/>
  <c r="D66" i="3" s="1"/>
  <c r="C31" i="3"/>
  <c r="C66" i="3" s="1"/>
  <c r="B31" i="3"/>
  <c r="B66" i="3" s="1"/>
  <c r="M30" i="3"/>
  <c r="M65" i="3" s="1"/>
  <c r="L30" i="3"/>
  <c r="L65" i="3" s="1"/>
  <c r="K30" i="3"/>
  <c r="K65" i="3" s="1"/>
  <c r="J30" i="3"/>
  <c r="J65" i="3" s="1"/>
  <c r="I30" i="3"/>
  <c r="I65" i="3" s="1"/>
  <c r="H30" i="3"/>
  <c r="H65" i="3" s="1"/>
  <c r="G30" i="3"/>
  <c r="G65" i="3" s="1"/>
  <c r="F30" i="3"/>
  <c r="F65" i="3" s="1"/>
  <c r="E30" i="3"/>
  <c r="E65" i="3" s="1"/>
  <c r="D30" i="3"/>
  <c r="D65" i="3" s="1"/>
  <c r="C30" i="3"/>
  <c r="C65" i="3" s="1"/>
  <c r="B30" i="3"/>
  <c r="G34" i="2"/>
  <c r="F34" i="2"/>
  <c r="E34" i="2"/>
  <c r="D34" i="2"/>
  <c r="C34" i="2"/>
  <c r="B34" i="2"/>
  <c r="G33" i="2"/>
  <c r="F33" i="2"/>
  <c r="E33" i="2"/>
  <c r="D33" i="2"/>
  <c r="C33" i="2"/>
  <c r="B33" i="2"/>
  <c r="G32" i="2"/>
  <c r="F32" i="2"/>
  <c r="E32" i="2"/>
  <c r="D32" i="2"/>
  <c r="C32" i="2"/>
  <c r="B32" i="2"/>
  <c r="G31" i="2"/>
  <c r="F31" i="2"/>
  <c r="E31" i="2"/>
  <c r="D31" i="2"/>
  <c r="C31" i="2"/>
  <c r="B31" i="2"/>
  <c r="G30" i="2"/>
  <c r="F30" i="2"/>
  <c r="E30" i="2"/>
  <c r="D30" i="2"/>
  <c r="C30" i="2"/>
  <c r="B30" i="2"/>
  <c r="D34" i="1"/>
  <c r="C34" i="1"/>
  <c r="B34" i="1"/>
  <c r="D33" i="1"/>
  <c r="C33" i="1"/>
  <c r="B33" i="1"/>
  <c r="D32" i="1"/>
  <c r="C32" i="1"/>
  <c r="B32" i="1"/>
  <c r="D31" i="1"/>
  <c r="C31" i="1"/>
  <c r="B31" i="1"/>
  <c r="D30" i="1"/>
  <c r="C30" i="1"/>
  <c r="B30" i="1"/>
  <c r="E35" i="1" s="1"/>
  <c r="B65" i="3" l="1"/>
  <c r="N70" i="3" s="1"/>
  <c r="N35" i="3"/>
  <c r="H35" i="2"/>
  <c r="R70" i="4"/>
  <c r="R35" i="4"/>
  <c r="R27" i="4"/>
  <c r="E27" i="1"/>
</calcChain>
</file>

<file path=xl/sharedStrings.xml><?xml version="1.0" encoding="utf-8"?>
<sst xmlns="http://schemas.openxmlformats.org/spreadsheetml/2006/main" count="669" uniqueCount="97">
  <si>
    <t>Housing cost burden &gt; 50%</t>
  </si>
  <si>
    <t>County</t>
  </si>
  <si>
    <t>Household</t>
  </si>
  <si>
    <t>Allegany County, Maryland</t>
  </si>
  <si>
    <t>Anne Arundel County, Maryland</t>
  </si>
  <si>
    <t>Baltimore County, Maryland</t>
  </si>
  <si>
    <t>Calvert County, Maryland</t>
  </si>
  <si>
    <t>Caroline County, Maryland</t>
  </si>
  <si>
    <t>Carroll County, Maryland</t>
  </si>
  <si>
    <t>Cecil County, Maryland</t>
  </si>
  <si>
    <t>Charles County, Maryland</t>
  </si>
  <si>
    <t>Dorchester County, Maryland</t>
  </si>
  <si>
    <t>Frederick County, Maryland</t>
  </si>
  <si>
    <t>Garrett County, Maryland</t>
  </si>
  <si>
    <t>Harford County, Maryland</t>
  </si>
  <si>
    <t>Howard County, Maryland</t>
  </si>
  <si>
    <t>Kent County, Maryland</t>
  </si>
  <si>
    <t>Montgomery County, Maryland</t>
  </si>
  <si>
    <t>Prince George's County, Maryland</t>
  </si>
  <si>
    <t>Queen Anne's County, Maryland</t>
  </si>
  <si>
    <t>St. Mary's County, Maryland</t>
  </si>
  <si>
    <t>Somerset County, Maryland</t>
  </si>
  <si>
    <t>Talbot County, Maryland</t>
  </si>
  <si>
    <t>Washington County, Maryland</t>
  </si>
  <si>
    <t>Wicomico County, Maryland</t>
  </si>
  <si>
    <t>Worcester County, Maryland</t>
  </si>
  <si>
    <t>Baltimore city, Maryland</t>
  </si>
  <si>
    <t>owner</t>
  </si>
  <si>
    <t>renter</t>
  </si>
  <si>
    <t>&gt; 80% of AMI</t>
  </si>
  <si>
    <t>elderly family (2 persons, with either or both age 62 or over)</t>
  </si>
  <si>
    <t>small family (2 persons, neither person 62 years or over, or 3 or 4 persons)</t>
  </si>
  <si>
    <t>large family (5 or more persons)</t>
  </si>
  <si>
    <t>elderly non-family (1 or 2 person non-family households with either person 62 years or over)</t>
  </si>
  <si>
    <t>other household type (non-elderly non-family)</t>
  </si>
  <si>
    <t>White (Non-Hispanic)</t>
  </si>
  <si>
    <t>Black (Non-Hispanic)</t>
  </si>
  <si>
    <t>Asian (Non-Hispanic)</t>
  </si>
  <si>
    <t>Other (Non-Hispanic)</t>
  </si>
  <si>
    <t>Hispanic</t>
  </si>
  <si>
    <t>Allegany County</t>
  </si>
  <si>
    <t>Anne Arundel County</t>
  </si>
  <si>
    <t>Baltimore County</t>
  </si>
  <si>
    <t>Calvert County</t>
  </si>
  <si>
    <t>Caroline County</t>
  </si>
  <si>
    <t>Carroll County</t>
  </si>
  <si>
    <t>Cecil County</t>
  </si>
  <si>
    <t>Charles County</t>
  </si>
  <si>
    <t>Dorchester County</t>
  </si>
  <si>
    <t>Frederick County</t>
  </si>
  <si>
    <t>Garrett County</t>
  </si>
  <si>
    <t>Harford County</t>
  </si>
  <si>
    <t>Howard County</t>
  </si>
  <si>
    <t>Kent County</t>
  </si>
  <si>
    <t>Montgomery County</t>
  </si>
  <si>
    <t>Prince George's County</t>
  </si>
  <si>
    <t>Queen Anne's County</t>
  </si>
  <si>
    <t>St. Mary's County</t>
  </si>
  <si>
    <t>Somerset County</t>
  </si>
  <si>
    <t>Talbot County</t>
  </si>
  <si>
    <t>Washington County</t>
  </si>
  <si>
    <t>Wicomico County</t>
  </si>
  <si>
    <t>Worcester County</t>
  </si>
  <si>
    <t>Baltimore city</t>
  </si>
  <si>
    <r>
      <t xml:space="preserve">Housing cost burden </t>
    </r>
    <r>
      <rPr>
        <sz val="11"/>
        <color theme="1"/>
        <rFont val="맑은 고딕"/>
        <family val="3"/>
        <charset val="129"/>
      </rPr>
      <t>≤</t>
    </r>
    <r>
      <rPr>
        <sz val="11"/>
        <color theme="1"/>
        <rFont val="Calibri"/>
        <family val="2"/>
        <scheme val="minor"/>
      </rPr>
      <t xml:space="preserve"> 30%</t>
    </r>
  </si>
  <si>
    <t>30 &lt; Housing cost burden ≤ 50%</t>
  </si>
  <si>
    <t>Housing cost burden ≤ 30%</t>
  </si>
  <si>
    <t>≤ 30% of AMI</t>
  </si>
  <si>
    <t>30 &lt; ≤ 50% of AMI</t>
  </si>
  <si>
    <t>50 &lt; ≤ 80% of AMI</t>
  </si>
  <si>
    <t>Housing cost burden &gt; 30%</t>
  </si>
  <si>
    <t xml:space="preserve">The Washington suburbs </t>
  </si>
  <si>
    <t>Greater Baltimore</t>
  </si>
  <si>
    <t>Western Maryland</t>
  </si>
  <si>
    <t>Eatern Maryland</t>
  </si>
  <si>
    <t>Southern Maryland</t>
  </si>
  <si>
    <t>Region</t>
  </si>
  <si>
    <t>Owner</t>
  </si>
  <si>
    <t>Renter</t>
  </si>
  <si>
    <t>Total</t>
  </si>
  <si>
    <t>pop total</t>
  </si>
  <si>
    <t>MD</t>
  </si>
  <si>
    <t>total renter</t>
  </si>
  <si>
    <t>Notes:</t>
  </si>
  <si>
    <t>Contact:</t>
  </si>
  <si>
    <t>Nick Finio</t>
  </si>
  <si>
    <t>nfinio@umd.edu</t>
  </si>
  <si>
    <t>Variable list:</t>
  </si>
  <si>
    <t>This spreadsheet contains the list of variables below, from HUD's Comprehensive Housing Affordability Strategy (CHAS) database.</t>
  </si>
  <si>
    <t>Data is for the year 2000.</t>
  </si>
  <si>
    <t>Data are for the State of Maryland, or the counties and Baltimore City, and the state's regions</t>
  </si>
  <si>
    <t>housing cost burden - households</t>
  </si>
  <si>
    <t>housing cost burden - tenure</t>
  </si>
  <si>
    <t>housing cost burden - income</t>
  </si>
  <si>
    <t>housing cost burden - family type</t>
  </si>
  <si>
    <t>housing cost burden - race and ethnicity</t>
  </si>
  <si>
    <t>https://www.huduser.gov/portal/datasets/cp.html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</si>
</sst>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11"/>
      <color theme="1"/>
      <name val="맑은 고딕"/>
      <family val="3"/>
      <charset val="129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1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2" borderId="0" xfId="0" applyFont="1" applyFill="1"/>
    <xf numFmtId="3" fontId="0" fillId="0" borderId="0" xfId="0" applyNumberFormat="1"/>
    <xf numFmtId="0" fontId="2" fillId="0" borderId="0" xfId="0" applyFont="1"/>
    <xf numFmtId="0" fontId="3" fillId="0" borderId="0" xfId="1"/>
    <xf numFmtId="0" fontId="2" fillId="0" borderId="0" xfId="0" applyNumberFormat="1" applyFont="1"/>
    <xf numFmtId="0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huduser.gov/portal/datasets/cp.html" TargetMode="External"/><Relationship Id="rId1" Type="http://schemas.openxmlformats.org/officeDocument/2006/relationships/hyperlink" Target="mailto:nfinio@umd.ed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32"/>
  <sheetViews>
    <sheetView tabSelected="1" workbookViewId="0">
      <selection activeCell="A8" sqref="A8"/>
    </sheetView>
  </sheetViews>
  <sheetFormatPr defaultRowHeight="15"/>
  <cols>
    <col min="1" max="1" width="25.5703125" customWidth="1"/>
  </cols>
  <sheetData>
    <row r="1" spans="1:1">
      <c r="A1" s="6" t="s">
        <v>83</v>
      </c>
    </row>
    <row r="2" spans="1:1">
      <c r="A2" t="s">
        <v>88</v>
      </c>
    </row>
    <row r="3" spans="1:1">
      <c r="A3" t="s">
        <v>89</v>
      </c>
    </row>
    <row r="4" spans="1:1">
      <c r="A4" t="s">
        <v>90</v>
      </c>
    </row>
    <row r="5" spans="1:1">
      <c r="A5" s="7" t="s">
        <v>96</v>
      </c>
    </row>
    <row r="7" spans="1:1">
      <c r="A7" s="6" t="s">
        <v>84</v>
      </c>
    </row>
    <row r="8" spans="1:1">
      <c r="A8" t="s">
        <v>85</v>
      </c>
    </row>
    <row r="9" spans="1:1">
      <c r="A9" s="7" t="s">
        <v>86</v>
      </c>
    </row>
    <row r="10" spans="1:1">
      <c r="A10" s="7"/>
    </row>
    <row r="11" spans="1:1">
      <c r="A11" s="8" t="s">
        <v>87</v>
      </c>
    </row>
    <row r="12" spans="1:1">
      <c r="A12" s="9" t="s">
        <v>91</v>
      </c>
    </row>
    <row r="13" spans="1:1">
      <c r="A13" s="9" t="s">
        <v>92</v>
      </c>
    </row>
    <row r="14" spans="1:1">
      <c r="A14" s="9" t="s">
        <v>93</v>
      </c>
    </row>
    <row r="15" spans="1:1">
      <c r="A15" s="9" t="s">
        <v>94</v>
      </c>
    </row>
    <row r="16" spans="1:1">
      <c r="A16" s="9" t="s">
        <v>95</v>
      </c>
    </row>
    <row r="17" spans="1:1">
      <c r="A17" s="9"/>
    </row>
    <row r="18" spans="1:1">
      <c r="A18" s="9"/>
    </row>
    <row r="19" spans="1:1">
      <c r="A19" s="9"/>
    </row>
    <row r="20" spans="1:1">
      <c r="A20" s="9"/>
    </row>
    <row r="21" spans="1:1">
      <c r="A21" s="9"/>
    </row>
    <row r="22" spans="1:1">
      <c r="A22" s="9"/>
    </row>
    <row r="23" spans="1:1">
      <c r="A23" s="9"/>
    </row>
    <row r="24" spans="1:1">
      <c r="A24" s="9"/>
    </row>
    <row r="25" spans="1:1">
      <c r="A25" s="9"/>
    </row>
    <row r="26" spans="1:1">
      <c r="A26" s="9"/>
    </row>
    <row r="27" spans="1:1">
      <c r="A27" s="9"/>
    </row>
    <row r="28" spans="1:1">
      <c r="A28" s="9"/>
    </row>
    <row r="29" spans="1:1">
      <c r="A29" s="9"/>
    </row>
    <row r="30" spans="1:1">
      <c r="A30" s="9"/>
    </row>
    <row r="31" spans="1:1">
      <c r="A31" s="9"/>
    </row>
    <row r="32" spans="1:1">
      <c r="A32" s="9"/>
    </row>
  </sheetData>
  <hyperlinks>
    <hyperlink ref="A9" r:id="rId1"/>
    <hyperlink ref="A5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C33" sqref="C33"/>
    </sheetView>
  </sheetViews>
  <sheetFormatPr defaultRowHeight="15"/>
  <cols>
    <col min="3" max="3" width="25.85546875" customWidth="1"/>
  </cols>
  <sheetData>
    <row r="1" spans="1:4" ht="16.5">
      <c r="A1" s="4" t="s">
        <v>79</v>
      </c>
      <c r="B1" t="s">
        <v>64</v>
      </c>
      <c r="C1" t="s">
        <v>65</v>
      </c>
      <c r="D1" t="s">
        <v>0</v>
      </c>
    </row>
    <row r="2" spans="1:4">
      <c r="A2" t="s">
        <v>1</v>
      </c>
      <c r="B2" t="s">
        <v>2</v>
      </c>
      <c r="C2" t="s">
        <v>2</v>
      </c>
      <c r="D2" t="s">
        <v>2</v>
      </c>
    </row>
    <row r="3" spans="1:4">
      <c r="A3" t="s">
        <v>3</v>
      </c>
      <c r="B3" s="1">
        <v>23039</v>
      </c>
      <c r="C3" s="1">
        <v>3592</v>
      </c>
      <c r="D3" s="1">
        <v>2679</v>
      </c>
    </row>
    <row r="4" spans="1:4">
      <c r="A4" t="s">
        <v>4</v>
      </c>
      <c r="B4" s="1">
        <v>136912</v>
      </c>
      <c r="C4" s="1">
        <v>27829</v>
      </c>
      <c r="D4" s="1">
        <v>13856</v>
      </c>
    </row>
    <row r="5" spans="1:4">
      <c r="A5" t="s">
        <v>5</v>
      </c>
      <c r="B5" s="1">
        <v>229279</v>
      </c>
      <c r="C5" s="1">
        <v>42987</v>
      </c>
      <c r="D5" s="1">
        <v>27563</v>
      </c>
    </row>
    <row r="6" spans="1:4">
      <c r="A6" t="s">
        <v>6</v>
      </c>
      <c r="B6" s="1">
        <v>19463</v>
      </c>
      <c r="C6" s="1">
        <v>4008</v>
      </c>
      <c r="D6" s="1">
        <v>1906</v>
      </c>
    </row>
    <row r="7" spans="1:4">
      <c r="A7" t="s">
        <v>7</v>
      </c>
      <c r="B7" s="1">
        <v>8373</v>
      </c>
      <c r="C7" s="1">
        <v>1625</v>
      </c>
      <c r="D7" s="1">
        <v>1102</v>
      </c>
    </row>
    <row r="8" spans="1:4">
      <c r="A8" t="s">
        <v>8</v>
      </c>
      <c r="B8" s="1">
        <v>40442</v>
      </c>
      <c r="C8" s="1">
        <v>8222</v>
      </c>
      <c r="D8" s="1">
        <v>3848</v>
      </c>
    </row>
    <row r="9" spans="1:4">
      <c r="A9" t="s">
        <v>9</v>
      </c>
      <c r="B9" s="1">
        <v>24165</v>
      </c>
      <c r="C9" s="1">
        <v>4394</v>
      </c>
      <c r="D9" s="1">
        <v>2687</v>
      </c>
    </row>
    <row r="10" spans="1:4">
      <c r="A10" t="s">
        <v>10</v>
      </c>
      <c r="B10" s="1">
        <v>31438</v>
      </c>
      <c r="C10" s="1">
        <v>7262</v>
      </c>
      <c r="D10" s="1">
        <v>3005</v>
      </c>
    </row>
    <row r="11" spans="1:4">
      <c r="A11" t="s">
        <v>11</v>
      </c>
      <c r="B11" s="1">
        <v>9371</v>
      </c>
      <c r="C11" s="1">
        <v>1871</v>
      </c>
      <c r="D11" s="1">
        <v>1433</v>
      </c>
    </row>
    <row r="12" spans="1:4">
      <c r="A12" t="s">
        <v>12</v>
      </c>
      <c r="B12" s="1">
        <v>53995</v>
      </c>
      <c r="C12" s="1">
        <v>11031</v>
      </c>
      <c r="D12" s="1">
        <v>5020</v>
      </c>
    </row>
    <row r="13" spans="1:4">
      <c r="A13" t="s">
        <v>13</v>
      </c>
      <c r="B13" s="1">
        <v>8994</v>
      </c>
      <c r="C13" s="1">
        <v>1444</v>
      </c>
      <c r="D13" s="1">
        <v>1024</v>
      </c>
    </row>
    <row r="14" spans="1:4">
      <c r="A14" t="s">
        <v>14</v>
      </c>
      <c r="B14" s="1">
        <v>63015</v>
      </c>
      <c r="C14" s="1">
        <v>10994</v>
      </c>
      <c r="D14" s="1">
        <v>5613</v>
      </c>
    </row>
    <row r="15" spans="1:4">
      <c r="A15" t="s">
        <v>15</v>
      </c>
      <c r="B15" s="1">
        <v>69365</v>
      </c>
      <c r="C15" s="1">
        <v>14181</v>
      </c>
      <c r="D15" s="1">
        <v>6487</v>
      </c>
    </row>
    <row r="16" spans="1:4">
      <c r="A16" t="s">
        <v>16</v>
      </c>
      <c r="B16" s="1">
        <v>5776</v>
      </c>
      <c r="C16" s="1">
        <v>1017</v>
      </c>
      <c r="D16" s="1">
        <v>868</v>
      </c>
    </row>
    <row r="17" spans="1:5">
      <c r="A17" t="s">
        <v>17</v>
      </c>
      <c r="B17" s="1">
        <v>244292</v>
      </c>
      <c r="C17" s="1">
        <v>50517</v>
      </c>
      <c r="D17" s="1">
        <v>29748</v>
      </c>
    </row>
    <row r="18" spans="1:5">
      <c r="A18" t="s">
        <v>18</v>
      </c>
      <c r="B18" s="1">
        <v>205189</v>
      </c>
      <c r="C18" s="1">
        <v>51955</v>
      </c>
      <c r="D18" s="1">
        <v>29382</v>
      </c>
    </row>
    <row r="19" spans="1:5">
      <c r="A19" t="s">
        <v>19</v>
      </c>
      <c r="B19" s="1">
        <v>11327</v>
      </c>
      <c r="C19" s="1">
        <v>2339</v>
      </c>
      <c r="D19" s="1">
        <v>1601</v>
      </c>
    </row>
    <row r="20" spans="1:5">
      <c r="A20" t="s">
        <v>20</v>
      </c>
      <c r="B20" s="1">
        <v>23718</v>
      </c>
      <c r="C20" s="1">
        <v>4469</v>
      </c>
      <c r="D20" s="1">
        <v>2472</v>
      </c>
    </row>
    <row r="21" spans="1:5">
      <c r="A21" t="s">
        <v>21</v>
      </c>
      <c r="B21" s="1">
        <v>5942</v>
      </c>
      <c r="C21" s="1">
        <v>1284</v>
      </c>
      <c r="D21" s="1">
        <v>1075</v>
      </c>
    </row>
    <row r="22" spans="1:5">
      <c r="A22" t="s">
        <v>22</v>
      </c>
      <c r="B22" s="1">
        <v>10836</v>
      </c>
      <c r="C22" s="1">
        <v>2017</v>
      </c>
      <c r="D22" s="1">
        <v>1457</v>
      </c>
    </row>
    <row r="23" spans="1:5">
      <c r="A23" t="s">
        <v>23</v>
      </c>
      <c r="B23" s="1">
        <v>38763</v>
      </c>
      <c r="C23" s="1">
        <v>6573</v>
      </c>
      <c r="D23" s="1">
        <v>4362</v>
      </c>
    </row>
    <row r="24" spans="1:5">
      <c r="A24" t="s">
        <v>24</v>
      </c>
      <c r="B24" s="1">
        <v>24216</v>
      </c>
      <c r="C24" s="1">
        <v>4606</v>
      </c>
      <c r="D24" s="1">
        <v>3392</v>
      </c>
    </row>
    <row r="25" spans="1:5">
      <c r="A25" t="s">
        <v>25</v>
      </c>
      <c r="B25" s="1">
        <v>14895</v>
      </c>
      <c r="C25" s="1">
        <v>2807</v>
      </c>
      <c r="D25" s="1">
        <v>1926</v>
      </c>
    </row>
    <row r="26" spans="1:5">
      <c r="A26" t="s">
        <v>26</v>
      </c>
      <c r="B26" s="1">
        <v>175497</v>
      </c>
      <c r="C26" s="1">
        <v>41230</v>
      </c>
      <c r="D26" s="1">
        <v>41251</v>
      </c>
    </row>
    <row r="27" spans="1:5">
      <c r="A27" s="1" t="s">
        <v>81</v>
      </c>
      <c r="B27" s="1">
        <f t="shared" ref="B27:C27" si="0">SUM(B3:B26)</f>
        <v>1478302</v>
      </c>
      <c r="C27" s="1">
        <f t="shared" si="0"/>
        <v>308254</v>
      </c>
      <c r="D27" s="1">
        <f>SUM(D3:D26)</f>
        <v>193757</v>
      </c>
      <c r="E27">
        <f>SUM(B3:D26)</f>
        <v>1980313</v>
      </c>
    </row>
    <row r="28" spans="1:5" ht="16.5">
      <c r="B28" t="s">
        <v>64</v>
      </c>
      <c r="C28" t="s">
        <v>65</v>
      </c>
      <c r="D28" t="s">
        <v>0</v>
      </c>
    </row>
    <row r="29" spans="1:5">
      <c r="A29" t="s">
        <v>1</v>
      </c>
      <c r="B29" t="s">
        <v>2</v>
      </c>
      <c r="C29" t="s">
        <v>2</v>
      </c>
      <c r="D29" t="s">
        <v>2</v>
      </c>
    </row>
    <row r="30" spans="1:5">
      <c r="A30" s="2" t="s">
        <v>71</v>
      </c>
      <c r="B30" s="3">
        <f>B12+B17+B18</f>
        <v>503476</v>
      </c>
      <c r="C30" s="3">
        <f t="shared" ref="C30:D30" si="1">C12+C17+C18</f>
        <v>113503</v>
      </c>
      <c r="D30" s="3">
        <f t="shared" si="1"/>
        <v>64150</v>
      </c>
    </row>
    <row r="31" spans="1:5">
      <c r="A31" s="2" t="s">
        <v>72</v>
      </c>
      <c r="B31">
        <f>B4+B5+B8+B14+B15+B26</f>
        <v>714510</v>
      </c>
      <c r="C31">
        <f t="shared" ref="C31:D31" si="2">C4+C5+C8+C14+C15+C26</f>
        <v>145443</v>
      </c>
      <c r="D31">
        <f t="shared" si="2"/>
        <v>98618</v>
      </c>
    </row>
    <row r="32" spans="1:5">
      <c r="A32" s="2" t="s">
        <v>73</v>
      </c>
      <c r="B32">
        <f>B3+B13+B23</f>
        <v>70796</v>
      </c>
      <c r="C32">
        <f t="shared" ref="C32:D32" si="3">C3+C13+C23</f>
        <v>11609</v>
      </c>
      <c r="D32">
        <f t="shared" si="3"/>
        <v>8065</v>
      </c>
    </row>
    <row r="33" spans="1:5">
      <c r="A33" s="2" t="s">
        <v>74</v>
      </c>
      <c r="B33">
        <f>B7+B9+B11+B16+B19+B21+B22+B24+B25</f>
        <v>114901</v>
      </c>
      <c r="C33">
        <f t="shared" ref="C33:D33" si="4">C7+C9+C11+C16+C19+C21+C22+C24+C25</f>
        <v>21960</v>
      </c>
      <c r="D33">
        <f t="shared" si="4"/>
        <v>15541</v>
      </c>
    </row>
    <row r="34" spans="1:5">
      <c r="A34" s="2" t="s">
        <v>75</v>
      </c>
      <c r="B34">
        <f>B6+B10+B20</f>
        <v>74619</v>
      </c>
      <c r="C34">
        <f t="shared" ref="C34:D34" si="5">C6+C10+C20</f>
        <v>15739</v>
      </c>
      <c r="D34">
        <f t="shared" si="5"/>
        <v>7383</v>
      </c>
    </row>
    <row r="35" spans="1:5">
      <c r="E35">
        <f>SUM(B30:D34)</f>
        <v>1980313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workbookViewId="0">
      <selection activeCell="J32" sqref="J32"/>
    </sheetView>
  </sheetViews>
  <sheetFormatPr defaultRowHeight="15"/>
  <sheetData>
    <row r="1" spans="1:10">
      <c r="A1" s="4" t="s">
        <v>79</v>
      </c>
      <c r="B1" t="s">
        <v>66</v>
      </c>
      <c r="D1" t="s">
        <v>65</v>
      </c>
      <c r="F1" t="s">
        <v>0</v>
      </c>
    </row>
    <row r="2" spans="1:10">
      <c r="A2" t="s">
        <v>1</v>
      </c>
      <c r="B2" t="s">
        <v>27</v>
      </c>
      <c r="C2" t="s">
        <v>28</v>
      </c>
      <c r="D2" t="s">
        <v>27</v>
      </c>
      <c r="E2" t="s">
        <v>28</v>
      </c>
      <c r="F2" t="s">
        <v>27</v>
      </c>
      <c r="G2" t="s">
        <v>28</v>
      </c>
      <c r="H2" t="s">
        <v>82</v>
      </c>
    </row>
    <row r="3" spans="1:10">
      <c r="A3" t="s">
        <v>3</v>
      </c>
      <c r="B3" s="1">
        <v>17246</v>
      </c>
      <c r="C3" s="1">
        <v>5793</v>
      </c>
      <c r="D3" s="1">
        <v>2089</v>
      </c>
      <c r="E3" s="1">
        <v>1503</v>
      </c>
      <c r="F3" s="1">
        <v>1244</v>
      </c>
      <c r="G3" s="1">
        <v>1435</v>
      </c>
      <c r="H3" s="1">
        <f>SUM(B3:G3)</f>
        <v>29310</v>
      </c>
      <c r="I3" s="1"/>
      <c r="J3" s="1"/>
    </row>
    <row r="4" spans="1:10">
      <c r="A4" t="s">
        <v>4</v>
      </c>
      <c r="B4" s="1">
        <v>105569</v>
      </c>
      <c r="C4" s="1">
        <v>31343</v>
      </c>
      <c r="D4" s="1">
        <v>20361</v>
      </c>
      <c r="E4" s="1">
        <v>7468</v>
      </c>
      <c r="F4" s="1">
        <v>8973</v>
      </c>
      <c r="G4" s="1">
        <v>4883</v>
      </c>
      <c r="H4" s="1">
        <f t="shared" ref="H4:H27" si="0">SUM(B4:G4)</f>
        <v>178597</v>
      </c>
      <c r="I4" s="1"/>
      <c r="J4" s="1"/>
    </row>
    <row r="5" spans="1:10">
      <c r="A5" t="s">
        <v>5</v>
      </c>
      <c r="B5" s="1">
        <v>163507</v>
      </c>
      <c r="C5" s="1">
        <v>65772</v>
      </c>
      <c r="D5" s="1">
        <v>25582</v>
      </c>
      <c r="E5" s="1">
        <v>17405</v>
      </c>
      <c r="F5" s="1">
        <v>13458</v>
      </c>
      <c r="G5" s="1">
        <v>14105</v>
      </c>
      <c r="H5" s="1">
        <f t="shared" si="0"/>
        <v>299829</v>
      </c>
      <c r="I5" s="1"/>
      <c r="J5" s="1"/>
    </row>
    <row r="6" spans="1:10">
      <c r="A6" t="s">
        <v>6</v>
      </c>
      <c r="B6" s="1">
        <v>16866</v>
      </c>
      <c r="C6" s="1">
        <v>2597</v>
      </c>
      <c r="D6" s="1">
        <v>3299</v>
      </c>
      <c r="E6" s="1">
        <v>709</v>
      </c>
      <c r="F6" s="1">
        <v>1439</v>
      </c>
      <c r="G6" s="1">
        <v>467</v>
      </c>
      <c r="H6" s="1">
        <f t="shared" si="0"/>
        <v>25377</v>
      </c>
      <c r="I6" s="1"/>
      <c r="J6" s="1"/>
    </row>
    <row r="7" spans="1:10">
      <c r="A7" t="s">
        <v>7</v>
      </c>
      <c r="B7" s="1">
        <v>6269</v>
      </c>
      <c r="C7" s="1">
        <v>2104</v>
      </c>
      <c r="D7" s="1">
        <v>1165</v>
      </c>
      <c r="E7" s="1">
        <v>460</v>
      </c>
      <c r="F7" s="1">
        <v>776</v>
      </c>
      <c r="G7" s="1">
        <v>326</v>
      </c>
      <c r="H7" s="1">
        <f t="shared" si="0"/>
        <v>11100</v>
      </c>
      <c r="I7" s="1"/>
      <c r="J7" s="1"/>
    </row>
    <row r="8" spans="1:10">
      <c r="A8" t="s">
        <v>8</v>
      </c>
      <c r="B8" s="1">
        <v>34113</v>
      </c>
      <c r="C8" s="1">
        <v>6329</v>
      </c>
      <c r="D8" s="1">
        <v>6451</v>
      </c>
      <c r="E8" s="1">
        <v>1771</v>
      </c>
      <c r="F8" s="1">
        <v>2498</v>
      </c>
      <c r="G8" s="1">
        <v>1350</v>
      </c>
      <c r="H8" s="1">
        <f t="shared" si="0"/>
        <v>52512</v>
      </c>
      <c r="I8" s="1"/>
      <c r="J8" s="1"/>
    </row>
    <row r="9" spans="1:10">
      <c r="A9" t="s">
        <v>9</v>
      </c>
      <c r="B9" s="1">
        <v>18587</v>
      </c>
      <c r="C9" s="1">
        <v>5578</v>
      </c>
      <c r="D9" s="1">
        <v>3105</v>
      </c>
      <c r="E9" s="1">
        <v>1289</v>
      </c>
      <c r="F9" s="1">
        <v>1721</v>
      </c>
      <c r="G9" s="1">
        <v>966</v>
      </c>
      <c r="H9" s="1">
        <f t="shared" si="0"/>
        <v>31246</v>
      </c>
      <c r="I9" s="1"/>
      <c r="J9" s="1"/>
    </row>
    <row r="10" spans="1:10">
      <c r="A10" t="s">
        <v>10</v>
      </c>
      <c r="B10" s="1">
        <v>25340</v>
      </c>
      <c r="C10" s="1">
        <v>6098</v>
      </c>
      <c r="D10" s="1">
        <v>5381</v>
      </c>
      <c r="E10" s="1">
        <v>1881</v>
      </c>
      <c r="F10" s="1">
        <v>1871</v>
      </c>
      <c r="G10" s="1">
        <v>1134</v>
      </c>
      <c r="H10" s="1">
        <f t="shared" si="0"/>
        <v>41705</v>
      </c>
      <c r="I10" s="1"/>
      <c r="J10" s="1"/>
    </row>
    <row r="11" spans="1:10">
      <c r="A11" t="s">
        <v>11</v>
      </c>
      <c r="B11" s="1">
        <v>6778</v>
      </c>
      <c r="C11" s="1">
        <v>2593</v>
      </c>
      <c r="D11" s="1">
        <v>1300</v>
      </c>
      <c r="E11" s="1">
        <v>571</v>
      </c>
      <c r="F11" s="1">
        <v>819</v>
      </c>
      <c r="G11" s="1">
        <v>614</v>
      </c>
      <c r="H11" s="1">
        <f t="shared" si="0"/>
        <v>12675</v>
      </c>
      <c r="I11" s="1"/>
      <c r="J11" s="1"/>
    </row>
    <row r="12" spans="1:10">
      <c r="A12" t="s">
        <v>12</v>
      </c>
      <c r="B12" s="1">
        <v>42115</v>
      </c>
      <c r="C12" s="1">
        <v>11880</v>
      </c>
      <c r="D12" s="1">
        <v>8022</v>
      </c>
      <c r="E12" s="1">
        <v>3009</v>
      </c>
      <c r="F12" s="1">
        <v>3002</v>
      </c>
      <c r="G12" s="1">
        <v>2018</v>
      </c>
      <c r="H12" s="1">
        <f t="shared" si="0"/>
        <v>70046</v>
      </c>
      <c r="I12" s="1"/>
      <c r="J12" s="1"/>
    </row>
    <row r="13" spans="1:10">
      <c r="A13" t="s">
        <v>13</v>
      </c>
      <c r="B13" s="1">
        <v>7160</v>
      </c>
      <c r="C13" s="1">
        <v>1834</v>
      </c>
      <c r="D13" s="1">
        <v>1046</v>
      </c>
      <c r="E13" s="1">
        <v>398</v>
      </c>
      <c r="F13" s="1">
        <v>730</v>
      </c>
      <c r="G13" s="1">
        <v>294</v>
      </c>
      <c r="H13" s="1">
        <f t="shared" si="0"/>
        <v>11462</v>
      </c>
      <c r="I13" s="1"/>
      <c r="J13" s="1"/>
    </row>
    <row r="14" spans="1:10">
      <c r="A14" t="s">
        <v>14</v>
      </c>
      <c r="B14" s="1">
        <v>50266</v>
      </c>
      <c r="C14" s="1">
        <v>12749</v>
      </c>
      <c r="D14" s="1">
        <v>8296</v>
      </c>
      <c r="E14" s="1">
        <v>2698</v>
      </c>
      <c r="F14" s="1">
        <v>3540</v>
      </c>
      <c r="G14" s="1">
        <v>2073</v>
      </c>
      <c r="H14" s="1">
        <f t="shared" si="0"/>
        <v>79622</v>
      </c>
      <c r="I14" s="1"/>
      <c r="J14" s="1"/>
    </row>
    <row r="15" spans="1:10">
      <c r="A15" t="s">
        <v>15</v>
      </c>
      <c r="B15" s="1">
        <v>52967</v>
      </c>
      <c r="C15" s="1">
        <v>16398</v>
      </c>
      <c r="D15" s="1">
        <v>9916</v>
      </c>
      <c r="E15" s="1">
        <v>4265</v>
      </c>
      <c r="F15" s="1">
        <v>3545</v>
      </c>
      <c r="G15" s="1">
        <v>2942</v>
      </c>
      <c r="H15" s="1">
        <f t="shared" si="0"/>
        <v>90033</v>
      </c>
      <c r="I15" s="1"/>
      <c r="J15" s="1"/>
    </row>
    <row r="16" spans="1:10">
      <c r="A16" t="s">
        <v>16</v>
      </c>
      <c r="B16" s="1">
        <v>4123</v>
      </c>
      <c r="C16" s="1">
        <v>1653</v>
      </c>
      <c r="D16" s="1">
        <v>685</v>
      </c>
      <c r="E16" s="1">
        <v>332</v>
      </c>
      <c r="F16" s="1">
        <v>575</v>
      </c>
      <c r="G16" s="1">
        <v>293</v>
      </c>
      <c r="H16" s="1">
        <f t="shared" si="0"/>
        <v>7661</v>
      </c>
      <c r="I16" s="1"/>
      <c r="J16" s="1"/>
    </row>
    <row r="17" spans="1:16">
      <c r="A17" t="s">
        <v>17</v>
      </c>
      <c r="B17" s="1">
        <v>176668</v>
      </c>
      <c r="C17" s="1">
        <v>67624</v>
      </c>
      <c r="D17" s="1">
        <v>30840</v>
      </c>
      <c r="E17" s="1">
        <v>19677</v>
      </c>
      <c r="F17" s="1">
        <v>15491</v>
      </c>
      <c r="G17" s="1">
        <v>14257</v>
      </c>
      <c r="H17" s="1">
        <f t="shared" si="0"/>
        <v>324557</v>
      </c>
      <c r="I17" s="1"/>
      <c r="J17" s="1"/>
    </row>
    <row r="18" spans="1:16">
      <c r="A18" t="s">
        <v>18</v>
      </c>
      <c r="B18" s="1">
        <v>130081</v>
      </c>
      <c r="C18" s="1">
        <v>75108</v>
      </c>
      <c r="D18" s="1">
        <v>32133</v>
      </c>
      <c r="E18" s="1">
        <v>19822</v>
      </c>
      <c r="F18" s="1">
        <v>14966</v>
      </c>
      <c r="G18" s="1">
        <v>14416</v>
      </c>
      <c r="H18" s="1">
        <f t="shared" si="0"/>
        <v>286526</v>
      </c>
      <c r="I18" s="1"/>
      <c r="J18" s="1"/>
    </row>
    <row r="19" spans="1:16">
      <c r="A19" t="s">
        <v>19</v>
      </c>
      <c r="B19" s="1">
        <v>9513</v>
      </c>
      <c r="C19" s="1">
        <v>1814</v>
      </c>
      <c r="D19" s="1">
        <v>1943</v>
      </c>
      <c r="E19" s="1">
        <v>396</v>
      </c>
      <c r="F19" s="1">
        <v>1261</v>
      </c>
      <c r="G19" s="1">
        <v>340</v>
      </c>
      <c r="H19" s="1">
        <f t="shared" si="0"/>
        <v>15267</v>
      </c>
      <c r="I19" s="1"/>
      <c r="J19" s="1"/>
    </row>
    <row r="20" spans="1:16">
      <c r="A20" t="s">
        <v>20</v>
      </c>
      <c r="B20" s="1">
        <v>17446</v>
      </c>
      <c r="C20" s="1">
        <v>6272</v>
      </c>
      <c r="D20" s="1">
        <v>3101</v>
      </c>
      <c r="E20" s="1">
        <v>1368</v>
      </c>
      <c r="F20" s="1">
        <v>1445</v>
      </c>
      <c r="G20" s="1">
        <v>1027</v>
      </c>
      <c r="H20" s="1">
        <f t="shared" si="0"/>
        <v>30659</v>
      </c>
      <c r="I20" s="1"/>
      <c r="J20" s="1"/>
    </row>
    <row r="21" spans="1:16">
      <c r="A21" t="s">
        <v>21</v>
      </c>
      <c r="B21" s="1">
        <v>4387</v>
      </c>
      <c r="C21" s="1">
        <v>1555</v>
      </c>
      <c r="D21" s="1">
        <v>821</v>
      </c>
      <c r="E21" s="1">
        <v>463</v>
      </c>
      <c r="F21" s="1">
        <v>605</v>
      </c>
      <c r="G21" s="1">
        <v>470</v>
      </c>
      <c r="H21" s="1">
        <f t="shared" si="0"/>
        <v>8301</v>
      </c>
      <c r="I21" s="1"/>
      <c r="J21" s="1"/>
    </row>
    <row r="22" spans="1:16">
      <c r="A22" t="s">
        <v>22</v>
      </c>
      <c r="B22" s="1">
        <v>8032</v>
      </c>
      <c r="C22" s="1">
        <v>2804</v>
      </c>
      <c r="D22" s="1">
        <v>1352</v>
      </c>
      <c r="E22" s="1">
        <v>665</v>
      </c>
      <c r="F22" s="1">
        <v>860</v>
      </c>
      <c r="G22" s="1">
        <v>597</v>
      </c>
      <c r="H22" s="1">
        <f t="shared" si="0"/>
        <v>14310</v>
      </c>
      <c r="I22" s="1"/>
      <c r="J22" s="1"/>
    </row>
    <row r="23" spans="1:16">
      <c r="A23" t="s">
        <v>23</v>
      </c>
      <c r="B23" s="1">
        <v>26282</v>
      </c>
      <c r="C23" s="1">
        <v>12481</v>
      </c>
      <c r="D23" s="1">
        <v>4249</v>
      </c>
      <c r="E23" s="1">
        <v>2324</v>
      </c>
      <c r="F23" s="1">
        <v>2074</v>
      </c>
      <c r="G23" s="1">
        <v>2288</v>
      </c>
      <c r="H23" s="1">
        <f t="shared" si="0"/>
        <v>49698</v>
      </c>
      <c r="I23" s="1"/>
      <c r="J23" s="1"/>
    </row>
    <row r="24" spans="1:16">
      <c r="A24" t="s">
        <v>24</v>
      </c>
      <c r="B24" s="1">
        <v>17448</v>
      </c>
      <c r="C24" s="1">
        <v>6768</v>
      </c>
      <c r="D24" s="1">
        <v>2441</v>
      </c>
      <c r="E24" s="1">
        <v>2165</v>
      </c>
      <c r="F24" s="1">
        <v>1502</v>
      </c>
      <c r="G24" s="1">
        <v>1890</v>
      </c>
      <c r="H24" s="1">
        <f t="shared" si="0"/>
        <v>32214</v>
      </c>
      <c r="I24" s="1"/>
      <c r="J24" s="1"/>
    </row>
    <row r="25" spans="1:16">
      <c r="A25" t="s">
        <v>25</v>
      </c>
      <c r="B25" s="1">
        <v>11460</v>
      </c>
      <c r="C25" s="1">
        <v>3435</v>
      </c>
      <c r="D25" s="1">
        <v>1944</v>
      </c>
      <c r="E25" s="1">
        <v>863</v>
      </c>
      <c r="F25" s="1">
        <v>1334</v>
      </c>
      <c r="G25" s="1">
        <v>592</v>
      </c>
      <c r="H25" s="1">
        <f t="shared" si="0"/>
        <v>19628</v>
      </c>
      <c r="I25" s="1"/>
      <c r="J25" s="1"/>
    </row>
    <row r="26" spans="1:16">
      <c r="A26" t="s">
        <v>26</v>
      </c>
      <c r="B26" s="1">
        <v>96638</v>
      </c>
      <c r="C26" s="1">
        <v>78859</v>
      </c>
      <c r="D26" s="1">
        <v>18874</v>
      </c>
      <c r="E26" s="1">
        <v>22356</v>
      </c>
      <c r="F26" s="1">
        <v>14343</v>
      </c>
      <c r="G26" s="1">
        <v>26908</v>
      </c>
      <c r="H26" s="1">
        <f t="shared" si="0"/>
        <v>257978</v>
      </c>
      <c r="I26" s="1"/>
      <c r="J26" s="1"/>
    </row>
    <row r="27" spans="1:16">
      <c r="B27" s="1">
        <f t="shared" ref="B27:G27" si="1">SUM(B3:B26)</f>
        <v>1048861</v>
      </c>
      <c r="C27" s="1">
        <f t="shared" si="1"/>
        <v>429441</v>
      </c>
      <c r="D27" s="1">
        <f t="shared" si="1"/>
        <v>194396</v>
      </c>
      <c r="E27" s="1">
        <f t="shared" si="1"/>
        <v>113858</v>
      </c>
      <c r="F27" s="1">
        <f t="shared" si="1"/>
        <v>98072</v>
      </c>
      <c r="G27" s="1">
        <f t="shared" si="1"/>
        <v>95685</v>
      </c>
      <c r="H27" s="1">
        <f t="shared" si="0"/>
        <v>1980313</v>
      </c>
      <c r="I27" s="1"/>
      <c r="J27" s="1"/>
      <c r="K27" s="1"/>
      <c r="P27" s="1"/>
    </row>
    <row r="28" spans="1:16">
      <c r="B28" t="s">
        <v>66</v>
      </c>
      <c r="D28" t="s">
        <v>65</v>
      </c>
      <c r="F28" t="s">
        <v>0</v>
      </c>
    </row>
    <row r="29" spans="1:16">
      <c r="A29" t="s">
        <v>76</v>
      </c>
      <c r="B29" t="s">
        <v>27</v>
      </c>
      <c r="C29" t="s">
        <v>28</v>
      </c>
      <c r="D29" t="s">
        <v>27</v>
      </c>
      <c r="E29" t="s">
        <v>28</v>
      </c>
      <c r="F29" t="s">
        <v>27</v>
      </c>
      <c r="G29" t="s">
        <v>28</v>
      </c>
    </row>
    <row r="30" spans="1:16">
      <c r="A30" s="2" t="s">
        <v>71</v>
      </c>
      <c r="B30" s="3">
        <f>B12+B17+B18</f>
        <v>348864</v>
      </c>
      <c r="C30" s="3">
        <f t="shared" ref="C30:G30" si="2">C12+C17+C18</f>
        <v>154612</v>
      </c>
      <c r="D30" s="3">
        <f t="shared" si="2"/>
        <v>70995</v>
      </c>
      <c r="E30" s="3">
        <f t="shared" si="2"/>
        <v>42508</v>
      </c>
      <c r="F30" s="3">
        <f t="shared" si="2"/>
        <v>33459</v>
      </c>
      <c r="G30" s="3">
        <f t="shared" si="2"/>
        <v>30691</v>
      </c>
    </row>
    <row r="31" spans="1:16">
      <c r="A31" s="2" t="s">
        <v>72</v>
      </c>
      <c r="B31">
        <f>B4+B5+B8+B14+B15+B26</f>
        <v>503060</v>
      </c>
      <c r="C31">
        <f t="shared" ref="C31:G31" si="3">C4+C5+C8+C14+C15+C26</f>
        <v>211450</v>
      </c>
      <c r="D31">
        <f t="shared" si="3"/>
        <v>89480</v>
      </c>
      <c r="E31">
        <f t="shared" si="3"/>
        <v>55963</v>
      </c>
      <c r="F31">
        <f t="shared" si="3"/>
        <v>46357</v>
      </c>
      <c r="G31">
        <f t="shared" si="3"/>
        <v>52261</v>
      </c>
    </row>
    <row r="32" spans="1:16">
      <c r="A32" s="2" t="s">
        <v>73</v>
      </c>
      <c r="B32">
        <f>B3+B13+B23</f>
        <v>50688</v>
      </c>
      <c r="C32">
        <f t="shared" ref="C32:G32" si="4">C3+C13+C23</f>
        <v>20108</v>
      </c>
      <c r="D32">
        <f t="shared" si="4"/>
        <v>7384</v>
      </c>
      <c r="E32">
        <f t="shared" si="4"/>
        <v>4225</v>
      </c>
      <c r="F32">
        <f t="shared" si="4"/>
        <v>4048</v>
      </c>
      <c r="G32">
        <f t="shared" si="4"/>
        <v>4017</v>
      </c>
    </row>
    <row r="33" spans="1:8">
      <c r="A33" s="2" t="s">
        <v>74</v>
      </c>
      <c r="B33">
        <f>B7+B9+B11+B16+B19+B21+B22+B24+B25</f>
        <v>86597</v>
      </c>
      <c r="C33">
        <f t="shared" ref="C33:G33" si="5">C7+C9+C11+C16+C19+C21+C22+C24+C25</f>
        <v>28304</v>
      </c>
      <c r="D33">
        <f t="shared" si="5"/>
        <v>14756</v>
      </c>
      <c r="E33">
        <f t="shared" si="5"/>
        <v>7204</v>
      </c>
      <c r="F33">
        <f t="shared" si="5"/>
        <v>9453</v>
      </c>
      <c r="G33">
        <f t="shared" si="5"/>
        <v>6088</v>
      </c>
    </row>
    <row r="34" spans="1:8">
      <c r="A34" s="2" t="s">
        <v>75</v>
      </c>
      <c r="B34">
        <f>B6+B10+B20</f>
        <v>59652</v>
      </c>
      <c r="C34">
        <f t="shared" ref="C34:G34" si="6">C6+C10+C20</f>
        <v>14967</v>
      </c>
      <c r="D34">
        <f t="shared" si="6"/>
        <v>11781</v>
      </c>
      <c r="E34">
        <f t="shared" si="6"/>
        <v>3958</v>
      </c>
      <c r="F34">
        <f t="shared" si="6"/>
        <v>4755</v>
      </c>
      <c r="G34">
        <f t="shared" si="6"/>
        <v>2628</v>
      </c>
    </row>
    <row r="35" spans="1:8">
      <c r="H35">
        <f>SUM(B30:G34)</f>
        <v>1980313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0"/>
  <sheetViews>
    <sheetView workbookViewId="0">
      <selection activeCell="AD1" sqref="AD1:AP1048576"/>
    </sheetView>
  </sheetViews>
  <sheetFormatPr defaultColWidth="8.42578125" defaultRowHeight="15"/>
  <sheetData>
    <row r="1" spans="1:29">
      <c r="A1" s="4" t="s">
        <v>77</v>
      </c>
      <c r="B1" t="s">
        <v>66</v>
      </c>
      <c r="F1" t="s">
        <v>65</v>
      </c>
      <c r="J1" t="s">
        <v>0</v>
      </c>
      <c r="P1" s="4" t="s">
        <v>78</v>
      </c>
      <c r="Q1" t="s">
        <v>66</v>
      </c>
      <c r="U1" t="s">
        <v>65</v>
      </c>
      <c r="Y1" t="s">
        <v>0</v>
      </c>
    </row>
    <row r="2" spans="1:29">
      <c r="A2" t="s">
        <v>1</v>
      </c>
      <c r="B2" t="s">
        <v>67</v>
      </c>
      <c r="C2" t="s">
        <v>68</v>
      </c>
      <c r="D2" t="s">
        <v>69</v>
      </c>
      <c r="E2" t="s">
        <v>29</v>
      </c>
      <c r="F2" t="s">
        <v>67</v>
      </c>
      <c r="G2" t="s">
        <v>68</v>
      </c>
      <c r="H2" t="s">
        <v>69</v>
      </c>
      <c r="I2" t="s">
        <v>29</v>
      </c>
      <c r="J2" t="s">
        <v>67</v>
      </c>
      <c r="K2" t="s">
        <v>68</v>
      </c>
      <c r="L2" t="s">
        <v>69</v>
      </c>
      <c r="M2" t="s">
        <v>29</v>
      </c>
      <c r="P2" t="s">
        <v>1</v>
      </c>
      <c r="Q2" t="s">
        <v>67</v>
      </c>
      <c r="R2" t="s">
        <v>68</v>
      </c>
      <c r="S2" t="s">
        <v>69</v>
      </c>
      <c r="T2" t="s">
        <v>29</v>
      </c>
      <c r="U2" t="s">
        <v>67</v>
      </c>
      <c r="V2" t="s">
        <v>68</v>
      </c>
      <c r="W2" t="s">
        <v>69</v>
      </c>
      <c r="X2" t="s">
        <v>29</v>
      </c>
      <c r="Y2" t="s">
        <v>67</v>
      </c>
      <c r="Z2" t="s">
        <v>68</v>
      </c>
      <c r="AA2" t="s">
        <v>69</v>
      </c>
      <c r="AB2" t="s">
        <v>29</v>
      </c>
    </row>
    <row r="3" spans="1:29">
      <c r="A3" t="s">
        <v>3</v>
      </c>
      <c r="B3" s="1">
        <v>634</v>
      </c>
      <c r="C3" s="1">
        <v>1837</v>
      </c>
      <c r="D3" s="1">
        <v>3487</v>
      </c>
      <c r="E3" s="1">
        <v>11288</v>
      </c>
      <c r="F3" s="1">
        <v>439</v>
      </c>
      <c r="G3" s="1">
        <v>695</v>
      </c>
      <c r="H3" s="1">
        <v>546</v>
      </c>
      <c r="I3" s="1">
        <v>409</v>
      </c>
      <c r="J3" s="1">
        <v>738</v>
      </c>
      <c r="K3" s="1">
        <v>347</v>
      </c>
      <c r="L3" s="1">
        <v>84</v>
      </c>
      <c r="M3" s="1">
        <v>75</v>
      </c>
      <c r="N3" s="1">
        <f>SUM(B3:M3)</f>
        <v>20579</v>
      </c>
      <c r="P3" t="s">
        <v>3</v>
      </c>
      <c r="Q3" s="1">
        <v>1066</v>
      </c>
      <c r="R3" s="1">
        <v>1077</v>
      </c>
      <c r="S3" s="1">
        <v>1558</v>
      </c>
      <c r="T3" s="1">
        <v>2092</v>
      </c>
      <c r="U3" s="1">
        <v>624</v>
      </c>
      <c r="V3" s="1">
        <v>673</v>
      </c>
      <c r="W3" s="1">
        <v>182</v>
      </c>
      <c r="X3" s="1">
        <v>24</v>
      </c>
      <c r="Y3" s="1">
        <v>1316</v>
      </c>
      <c r="Z3" s="1">
        <v>83</v>
      </c>
      <c r="AA3" s="1">
        <v>28</v>
      </c>
      <c r="AB3" s="1">
        <v>8</v>
      </c>
      <c r="AC3" s="5">
        <f>SUM(Q3:AB3)</f>
        <v>8731</v>
      </c>
    </row>
    <row r="4" spans="1:29">
      <c r="A4" t="s">
        <v>4</v>
      </c>
      <c r="B4" s="1">
        <v>1210</v>
      </c>
      <c r="C4" s="1">
        <v>3175</v>
      </c>
      <c r="D4" s="1">
        <v>8320</v>
      </c>
      <c r="E4" s="1">
        <v>92864</v>
      </c>
      <c r="F4" s="1">
        <v>1099</v>
      </c>
      <c r="G4" s="1">
        <v>1705</v>
      </c>
      <c r="H4" s="1">
        <v>5634</v>
      </c>
      <c r="I4" s="1">
        <v>11923</v>
      </c>
      <c r="J4" s="1">
        <v>2965</v>
      </c>
      <c r="K4" s="1">
        <v>2315</v>
      </c>
      <c r="L4" s="1">
        <v>2319</v>
      </c>
      <c r="M4" s="1">
        <v>1374</v>
      </c>
      <c r="N4" s="1">
        <f t="shared" ref="N4:N26" si="0">SUM(B4:M4)</f>
        <v>134903</v>
      </c>
      <c r="P4" t="s">
        <v>4</v>
      </c>
      <c r="Q4" s="1">
        <v>1945</v>
      </c>
      <c r="R4" s="1">
        <v>1954</v>
      </c>
      <c r="S4" s="1">
        <v>6850</v>
      </c>
      <c r="T4" s="1">
        <v>20594</v>
      </c>
      <c r="U4" s="1">
        <v>779</v>
      </c>
      <c r="V4" s="1">
        <v>2400</v>
      </c>
      <c r="W4" s="1">
        <v>3409</v>
      </c>
      <c r="X4" s="1">
        <v>880</v>
      </c>
      <c r="Y4" s="1">
        <v>3330</v>
      </c>
      <c r="Z4" s="1">
        <v>1220</v>
      </c>
      <c r="AA4" s="1">
        <v>294</v>
      </c>
      <c r="AB4" s="1">
        <v>39</v>
      </c>
      <c r="AC4" s="5">
        <f t="shared" ref="AC4:AC27" si="1">SUM(Q4:AB4)</f>
        <v>43694</v>
      </c>
    </row>
    <row r="5" spans="1:29">
      <c r="A5" t="s">
        <v>5</v>
      </c>
      <c r="B5" s="1">
        <v>3340</v>
      </c>
      <c r="C5" s="1">
        <v>7879</v>
      </c>
      <c r="D5" s="1">
        <v>19053</v>
      </c>
      <c r="E5" s="1">
        <v>133235</v>
      </c>
      <c r="F5" s="1">
        <v>2068</v>
      </c>
      <c r="G5" s="1">
        <v>2962</v>
      </c>
      <c r="H5" s="1">
        <v>9379</v>
      </c>
      <c r="I5" s="1">
        <v>11173</v>
      </c>
      <c r="J5" s="1">
        <v>5247</v>
      </c>
      <c r="K5" s="1">
        <v>4104</v>
      </c>
      <c r="L5" s="1">
        <v>2703</v>
      </c>
      <c r="M5" s="1">
        <v>1404</v>
      </c>
      <c r="N5" s="1">
        <f t="shared" si="0"/>
        <v>202547</v>
      </c>
      <c r="P5" t="s">
        <v>5</v>
      </c>
      <c r="Q5" s="1">
        <v>3839</v>
      </c>
      <c r="R5" s="1">
        <v>3940</v>
      </c>
      <c r="S5" s="1">
        <v>19259</v>
      </c>
      <c r="T5" s="1">
        <v>38734</v>
      </c>
      <c r="U5" s="1">
        <v>2145</v>
      </c>
      <c r="V5" s="1">
        <v>8284</v>
      </c>
      <c r="W5" s="1">
        <v>5843</v>
      </c>
      <c r="X5" s="1">
        <v>1133</v>
      </c>
      <c r="Y5" s="1">
        <v>10250</v>
      </c>
      <c r="Z5" s="1">
        <v>3133</v>
      </c>
      <c r="AA5" s="1">
        <v>530</v>
      </c>
      <c r="AB5" s="1">
        <v>192</v>
      </c>
      <c r="AC5" s="5">
        <f t="shared" si="1"/>
        <v>97282</v>
      </c>
    </row>
    <row r="6" spans="1:29">
      <c r="A6" t="s">
        <v>6</v>
      </c>
      <c r="B6" s="1">
        <v>329</v>
      </c>
      <c r="C6" s="1">
        <v>703</v>
      </c>
      <c r="D6" s="1">
        <v>1058</v>
      </c>
      <c r="E6" s="1">
        <v>14776</v>
      </c>
      <c r="F6" s="1">
        <v>186</v>
      </c>
      <c r="G6" s="1">
        <v>585</v>
      </c>
      <c r="H6" s="1">
        <v>829</v>
      </c>
      <c r="I6" s="1">
        <v>1699</v>
      </c>
      <c r="J6" s="1">
        <v>640</v>
      </c>
      <c r="K6" s="1">
        <v>404</v>
      </c>
      <c r="L6" s="1">
        <v>245</v>
      </c>
      <c r="M6" s="1">
        <v>150</v>
      </c>
      <c r="N6" s="1">
        <f t="shared" si="0"/>
        <v>21604</v>
      </c>
      <c r="P6" t="s">
        <v>6</v>
      </c>
      <c r="Q6" s="1">
        <v>219</v>
      </c>
      <c r="R6" s="1">
        <v>394</v>
      </c>
      <c r="S6" s="1">
        <v>449</v>
      </c>
      <c r="T6" s="1">
        <v>1535</v>
      </c>
      <c r="U6" s="1">
        <v>185</v>
      </c>
      <c r="V6" s="1">
        <v>338</v>
      </c>
      <c r="W6" s="1">
        <v>138</v>
      </c>
      <c r="X6" s="1">
        <v>48</v>
      </c>
      <c r="Y6" s="1">
        <v>349</v>
      </c>
      <c r="Z6" s="1">
        <v>114</v>
      </c>
      <c r="AA6" s="1">
        <v>0</v>
      </c>
      <c r="AB6" s="1">
        <v>4</v>
      </c>
      <c r="AC6" s="5">
        <f t="shared" si="1"/>
        <v>3773</v>
      </c>
    </row>
    <row r="7" spans="1:29">
      <c r="A7" t="s">
        <v>7</v>
      </c>
      <c r="B7" s="1">
        <v>167</v>
      </c>
      <c r="C7" s="1">
        <v>401</v>
      </c>
      <c r="D7" s="1">
        <v>847</v>
      </c>
      <c r="E7" s="1">
        <v>4854</v>
      </c>
      <c r="F7" s="1">
        <v>124</v>
      </c>
      <c r="G7" s="1">
        <v>149</v>
      </c>
      <c r="H7" s="1">
        <v>404</v>
      </c>
      <c r="I7" s="1">
        <v>488</v>
      </c>
      <c r="J7" s="1">
        <v>328</v>
      </c>
      <c r="K7" s="1">
        <v>208</v>
      </c>
      <c r="L7" s="1">
        <v>170</v>
      </c>
      <c r="M7" s="1">
        <v>70</v>
      </c>
      <c r="N7" s="1">
        <f t="shared" si="0"/>
        <v>8210</v>
      </c>
      <c r="P7" t="s">
        <v>7</v>
      </c>
      <c r="Q7" s="1">
        <v>264</v>
      </c>
      <c r="R7" s="1">
        <v>245</v>
      </c>
      <c r="S7" s="1">
        <v>639</v>
      </c>
      <c r="T7" s="1">
        <v>956</v>
      </c>
      <c r="U7" s="1">
        <v>139</v>
      </c>
      <c r="V7" s="1">
        <v>218</v>
      </c>
      <c r="W7" s="1">
        <v>99</v>
      </c>
      <c r="X7" s="1">
        <v>4</v>
      </c>
      <c r="Y7" s="1">
        <v>260</v>
      </c>
      <c r="Z7" s="1">
        <v>56</v>
      </c>
      <c r="AA7" s="1">
        <v>10</v>
      </c>
      <c r="AB7" s="1">
        <v>0</v>
      </c>
      <c r="AC7" s="5">
        <f t="shared" si="1"/>
        <v>2890</v>
      </c>
    </row>
    <row r="8" spans="1:29">
      <c r="A8" t="s">
        <v>8</v>
      </c>
      <c r="B8" s="1">
        <v>493</v>
      </c>
      <c r="C8" s="1">
        <v>1416</v>
      </c>
      <c r="D8" s="1">
        <v>3124</v>
      </c>
      <c r="E8" s="1">
        <v>29080</v>
      </c>
      <c r="F8" s="1">
        <v>393</v>
      </c>
      <c r="G8" s="1">
        <v>500</v>
      </c>
      <c r="H8" s="1">
        <v>1874</v>
      </c>
      <c r="I8" s="1">
        <v>3684</v>
      </c>
      <c r="J8" s="1">
        <v>798</v>
      </c>
      <c r="K8" s="1">
        <v>710</v>
      </c>
      <c r="L8" s="1">
        <v>685</v>
      </c>
      <c r="M8" s="1">
        <v>305</v>
      </c>
      <c r="N8" s="1">
        <f t="shared" si="0"/>
        <v>43062</v>
      </c>
      <c r="P8" t="s">
        <v>8</v>
      </c>
      <c r="Q8" s="1">
        <v>510</v>
      </c>
      <c r="R8" s="1">
        <v>575</v>
      </c>
      <c r="S8" s="1">
        <v>1654</v>
      </c>
      <c r="T8" s="1">
        <v>3590</v>
      </c>
      <c r="U8" s="1">
        <v>222</v>
      </c>
      <c r="V8" s="1">
        <v>880</v>
      </c>
      <c r="W8" s="1">
        <v>570</v>
      </c>
      <c r="X8" s="1">
        <v>99</v>
      </c>
      <c r="Y8" s="1">
        <v>987</v>
      </c>
      <c r="Z8" s="1">
        <v>260</v>
      </c>
      <c r="AA8" s="1">
        <v>69</v>
      </c>
      <c r="AB8" s="1">
        <v>34</v>
      </c>
      <c r="AC8" s="5">
        <f t="shared" si="1"/>
        <v>9450</v>
      </c>
    </row>
    <row r="9" spans="1:29">
      <c r="A9" t="s">
        <v>9</v>
      </c>
      <c r="B9" s="1">
        <v>338</v>
      </c>
      <c r="C9" s="1">
        <v>1007</v>
      </c>
      <c r="D9" s="1">
        <v>2953</v>
      </c>
      <c r="E9" s="1">
        <v>14289</v>
      </c>
      <c r="F9" s="1">
        <v>342</v>
      </c>
      <c r="G9" s="1">
        <v>459</v>
      </c>
      <c r="H9" s="1">
        <v>1244</v>
      </c>
      <c r="I9" s="1">
        <v>1060</v>
      </c>
      <c r="J9" s="1">
        <v>739</v>
      </c>
      <c r="K9" s="1">
        <v>564</v>
      </c>
      <c r="L9" s="1">
        <v>305</v>
      </c>
      <c r="M9" s="1">
        <v>113</v>
      </c>
      <c r="N9" s="1">
        <f t="shared" si="0"/>
        <v>23413</v>
      </c>
      <c r="P9" t="s">
        <v>9</v>
      </c>
      <c r="Q9" s="1">
        <v>508</v>
      </c>
      <c r="R9" s="1">
        <v>782</v>
      </c>
      <c r="S9" s="1">
        <v>1604</v>
      </c>
      <c r="T9" s="1">
        <v>2684</v>
      </c>
      <c r="U9" s="1">
        <v>259</v>
      </c>
      <c r="V9" s="1">
        <v>759</v>
      </c>
      <c r="W9" s="1">
        <v>247</v>
      </c>
      <c r="X9" s="1">
        <v>24</v>
      </c>
      <c r="Y9" s="1">
        <v>821</v>
      </c>
      <c r="Z9" s="1">
        <v>145</v>
      </c>
      <c r="AA9" s="1">
        <v>0</v>
      </c>
      <c r="AB9" s="1">
        <v>0</v>
      </c>
      <c r="AC9" s="5">
        <f t="shared" si="1"/>
        <v>7833</v>
      </c>
    </row>
    <row r="10" spans="1:29">
      <c r="A10" t="s">
        <v>10</v>
      </c>
      <c r="B10" s="1">
        <v>516</v>
      </c>
      <c r="C10" s="1">
        <v>1015</v>
      </c>
      <c r="D10" s="1">
        <v>1584</v>
      </c>
      <c r="E10" s="1">
        <v>22225</v>
      </c>
      <c r="F10" s="1">
        <v>263</v>
      </c>
      <c r="G10" s="1">
        <v>794</v>
      </c>
      <c r="H10" s="1">
        <v>1624</v>
      </c>
      <c r="I10" s="1">
        <v>2700</v>
      </c>
      <c r="J10" s="1">
        <v>683</v>
      </c>
      <c r="K10" s="1">
        <v>659</v>
      </c>
      <c r="L10" s="1">
        <v>325</v>
      </c>
      <c r="M10" s="1">
        <v>204</v>
      </c>
      <c r="N10" s="1">
        <f t="shared" si="0"/>
        <v>32592</v>
      </c>
      <c r="P10" t="s">
        <v>10</v>
      </c>
      <c r="Q10" s="1">
        <v>573</v>
      </c>
      <c r="R10" s="1">
        <v>618</v>
      </c>
      <c r="S10" s="1">
        <v>1109</v>
      </c>
      <c r="T10" s="1">
        <v>3798</v>
      </c>
      <c r="U10" s="1">
        <v>490</v>
      </c>
      <c r="V10" s="1">
        <v>843</v>
      </c>
      <c r="W10" s="1">
        <v>449</v>
      </c>
      <c r="X10" s="1">
        <v>99</v>
      </c>
      <c r="Y10" s="1">
        <v>930</v>
      </c>
      <c r="Z10" s="1">
        <v>179</v>
      </c>
      <c r="AA10" s="1">
        <v>25</v>
      </c>
      <c r="AB10" s="1">
        <v>0</v>
      </c>
      <c r="AC10" s="5">
        <f t="shared" si="1"/>
        <v>9113</v>
      </c>
    </row>
    <row r="11" spans="1:29">
      <c r="A11" t="s">
        <v>11</v>
      </c>
      <c r="B11" s="1">
        <v>296</v>
      </c>
      <c r="C11" s="1">
        <v>517</v>
      </c>
      <c r="D11" s="1">
        <v>1026</v>
      </c>
      <c r="E11" s="1">
        <v>4939</v>
      </c>
      <c r="F11" s="1">
        <v>222</v>
      </c>
      <c r="G11" s="1">
        <v>273</v>
      </c>
      <c r="H11" s="1">
        <v>387</v>
      </c>
      <c r="I11" s="1">
        <v>418</v>
      </c>
      <c r="J11" s="1">
        <v>338</v>
      </c>
      <c r="K11" s="1">
        <v>206</v>
      </c>
      <c r="L11" s="1">
        <v>182</v>
      </c>
      <c r="M11" s="1">
        <v>93</v>
      </c>
      <c r="N11" s="1">
        <f t="shared" si="0"/>
        <v>8897</v>
      </c>
      <c r="P11" t="s">
        <v>11</v>
      </c>
      <c r="Q11" s="1">
        <v>358</v>
      </c>
      <c r="R11" s="1">
        <v>424</v>
      </c>
      <c r="S11" s="1">
        <v>662</v>
      </c>
      <c r="T11" s="1">
        <v>1149</v>
      </c>
      <c r="U11" s="1">
        <v>207</v>
      </c>
      <c r="V11" s="1">
        <v>233</v>
      </c>
      <c r="W11" s="1">
        <v>127</v>
      </c>
      <c r="X11" s="1">
        <v>4</v>
      </c>
      <c r="Y11" s="1">
        <v>548</v>
      </c>
      <c r="Z11" s="1">
        <v>62</v>
      </c>
      <c r="AA11" s="1">
        <v>4</v>
      </c>
      <c r="AB11" s="1">
        <v>0</v>
      </c>
      <c r="AC11" s="5">
        <f t="shared" si="1"/>
        <v>3778</v>
      </c>
    </row>
    <row r="12" spans="1:29">
      <c r="A12" t="s">
        <v>12</v>
      </c>
      <c r="B12" s="1">
        <v>1183</v>
      </c>
      <c r="C12" s="1">
        <v>1965</v>
      </c>
      <c r="D12" s="1">
        <v>3134</v>
      </c>
      <c r="E12" s="1">
        <v>35833</v>
      </c>
      <c r="F12" s="1">
        <v>588</v>
      </c>
      <c r="G12" s="1">
        <v>1339</v>
      </c>
      <c r="H12" s="1">
        <v>2095</v>
      </c>
      <c r="I12" s="1">
        <v>4000</v>
      </c>
      <c r="J12" s="1">
        <v>1213</v>
      </c>
      <c r="K12" s="1">
        <v>944</v>
      </c>
      <c r="L12" s="1">
        <v>500</v>
      </c>
      <c r="M12" s="1">
        <v>345</v>
      </c>
      <c r="N12" s="1">
        <f t="shared" si="0"/>
        <v>53139</v>
      </c>
      <c r="P12" t="s">
        <v>12</v>
      </c>
      <c r="Q12" s="1">
        <v>1052</v>
      </c>
      <c r="R12" s="1">
        <v>1675</v>
      </c>
      <c r="S12" s="1">
        <v>2463</v>
      </c>
      <c r="T12" s="1">
        <v>6690</v>
      </c>
      <c r="U12" s="1">
        <v>651</v>
      </c>
      <c r="V12" s="1">
        <v>1699</v>
      </c>
      <c r="W12" s="1">
        <v>545</v>
      </c>
      <c r="X12" s="1">
        <v>114</v>
      </c>
      <c r="Y12" s="1">
        <v>1675</v>
      </c>
      <c r="Z12" s="1">
        <v>305</v>
      </c>
      <c r="AA12" s="1">
        <v>38</v>
      </c>
      <c r="AB12" s="1">
        <v>0</v>
      </c>
      <c r="AC12" s="5">
        <f t="shared" si="1"/>
        <v>16907</v>
      </c>
    </row>
    <row r="13" spans="1:29">
      <c r="A13" t="s">
        <v>13</v>
      </c>
      <c r="B13" s="1">
        <v>346</v>
      </c>
      <c r="C13" s="1">
        <v>749</v>
      </c>
      <c r="D13" s="1">
        <v>1516</v>
      </c>
      <c r="E13" s="1">
        <v>4549</v>
      </c>
      <c r="F13" s="1">
        <v>302</v>
      </c>
      <c r="G13" s="1">
        <v>222</v>
      </c>
      <c r="H13" s="1">
        <v>262</v>
      </c>
      <c r="I13" s="1">
        <v>260</v>
      </c>
      <c r="J13" s="1">
        <v>359</v>
      </c>
      <c r="K13" s="1">
        <v>203</v>
      </c>
      <c r="L13" s="1">
        <v>104</v>
      </c>
      <c r="M13" s="1">
        <v>64</v>
      </c>
      <c r="N13" s="1">
        <f t="shared" si="0"/>
        <v>8936</v>
      </c>
      <c r="P13" t="s">
        <v>13</v>
      </c>
      <c r="Q13" s="1">
        <v>355</v>
      </c>
      <c r="R13" s="1">
        <v>347</v>
      </c>
      <c r="S13" s="1">
        <v>498</v>
      </c>
      <c r="T13" s="1">
        <v>634</v>
      </c>
      <c r="U13" s="1">
        <v>171</v>
      </c>
      <c r="V13" s="1">
        <v>207</v>
      </c>
      <c r="W13" s="1">
        <v>20</v>
      </c>
      <c r="X13" s="1">
        <v>0</v>
      </c>
      <c r="Y13" s="1">
        <v>250</v>
      </c>
      <c r="Z13" s="1">
        <v>36</v>
      </c>
      <c r="AA13" s="1">
        <v>4</v>
      </c>
      <c r="AB13" s="1">
        <v>4</v>
      </c>
      <c r="AC13" s="5">
        <f t="shared" si="1"/>
        <v>2526</v>
      </c>
    </row>
    <row r="14" spans="1:29">
      <c r="A14" t="s">
        <v>14</v>
      </c>
      <c r="B14" s="1">
        <v>608</v>
      </c>
      <c r="C14" s="1">
        <v>1839</v>
      </c>
      <c r="D14" s="1">
        <v>5279</v>
      </c>
      <c r="E14" s="1">
        <v>42540</v>
      </c>
      <c r="F14" s="1">
        <v>448</v>
      </c>
      <c r="G14" s="1">
        <v>899</v>
      </c>
      <c r="H14" s="1">
        <v>2589</v>
      </c>
      <c r="I14" s="1">
        <v>4360</v>
      </c>
      <c r="J14" s="1">
        <v>1459</v>
      </c>
      <c r="K14" s="1">
        <v>1068</v>
      </c>
      <c r="L14" s="1">
        <v>673</v>
      </c>
      <c r="M14" s="1">
        <v>340</v>
      </c>
      <c r="N14" s="1">
        <f t="shared" si="0"/>
        <v>62102</v>
      </c>
      <c r="P14" t="s">
        <v>14</v>
      </c>
      <c r="Q14" s="1">
        <v>1015</v>
      </c>
      <c r="R14" s="1">
        <v>999</v>
      </c>
      <c r="S14" s="1">
        <v>3805</v>
      </c>
      <c r="T14" s="1">
        <v>6930</v>
      </c>
      <c r="U14" s="1">
        <v>439</v>
      </c>
      <c r="V14" s="1">
        <v>1380</v>
      </c>
      <c r="W14" s="1">
        <v>745</v>
      </c>
      <c r="X14" s="1">
        <v>134</v>
      </c>
      <c r="Y14" s="1">
        <v>1683</v>
      </c>
      <c r="Z14" s="1">
        <v>320</v>
      </c>
      <c r="AA14" s="1">
        <v>45</v>
      </c>
      <c r="AB14" s="1">
        <v>25</v>
      </c>
      <c r="AC14" s="5">
        <f t="shared" si="1"/>
        <v>17520</v>
      </c>
    </row>
    <row r="15" spans="1:29">
      <c r="A15" t="s">
        <v>15</v>
      </c>
      <c r="B15" s="1">
        <v>274</v>
      </c>
      <c r="C15" s="1">
        <v>554</v>
      </c>
      <c r="D15" s="1">
        <v>2055</v>
      </c>
      <c r="E15" s="1">
        <v>50084</v>
      </c>
      <c r="F15" s="1">
        <v>214</v>
      </c>
      <c r="G15" s="1">
        <v>614</v>
      </c>
      <c r="H15" s="1">
        <v>2078</v>
      </c>
      <c r="I15" s="1">
        <v>7010</v>
      </c>
      <c r="J15" s="1">
        <v>883</v>
      </c>
      <c r="K15" s="1">
        <v>713</v>
      </c>
      <c r="L15" s="1">
        <v>1079</v>
      </c>
      <c r="M15" s="1">
        <v>870</v>
      </c>
      <c r="N15" s="1">
        <f t="shared" si="0"/>
        <v>66428</v>
      </c>
      <c r="P15" t="s">
        <v>15</v>
      </c>
      <c r="Q15" s="1">
        <v>973</v>
      </c>
      <c r="R15" s="1">
        <v>435</v>
      </c>
      <c r="S15" s="1">
        <v>2100</v>
      </c>
      <c r="T15" s="1">
        <v>12890</v>
      </c>
      <c r="U15" s="1">
        <v>246</v>
      </c>
      <c r="V15" s="1">
        <v>1064</v>
      </c>
      <c r="W15" s="1">
        <v>2285</v>
      </c>
      <c r="X15" s="1">
        <v>670</v>
      </c>
      <c r="Y15" s="1">
        <v>1650</v>
      </c>
      <c r="Z15" s="1">
        <v>922</v>
      </c>
      <c r="AA15" s="1">
        <v>210</v>
      </c>
      <c r="AB15" s="1">
        <v>160</v>
      </c>
      <c r="AC15" s="5">
        <f t="shared" si="1"/>
        <v>23605</v>
      </c>
    </row>
    <row r="16" spans="1:29">
      <c r="A16" t="s">
        <v>16</v>
      </c>
      <c r="B16" s="1">
        <v>128</v>
      </c>
      <c r="C16" s="1">
        <v>264</v>
      </c>
      <c r="D16" s="1">
        <v>523</v>
      </c>
      <c r="E16" s="1">
        <v>3208</v>
      </c>
      <c r="F16" s="1">
        <v>105</v>
      </c>
      <c r="G16" s="1">
        <v>66</v>
      </c>
      <c r="H16" s="1">
        <v>197</v>
      </c>
      <c r="I16" s="1">
        <v>317</v>
      </c>
      <c r="J16" s="1">
        <v>238</v>
      </c>
      <c r="K16" s="1">
        <v>123</v>
      </c>
      <c r="L16" s="1">
        <v>120</v>
      </c>
      <c r="M16" s="1">
        <v>94</v>
      </c>
      <c r="N16" s="1">
        <f t="shared" si="0"/>
        <v>5383</v>
      </c>
      <c r="P16" t="s">
        <v>16</v>
      </c>
      <c r="Q16" s="1">
        <v>164</v>
      </c>
      <c r="R16" s="1">
        <v>174</v>
      </c>
      <c r="S16" s="1">
        <v>383</v>
      </c>
      <c r="T16" s="1">
        <v>932</v>
      </c>
      <c r="U16" s="1">
        <v>57</v>
      </c>
      <c r="V16" s="1">
        <v>154</v>
      </c>
      <c r="W16" s="1">
        <v>117</v>
      </c>
      <c r="X16" s="1">
        <v>4</v>
      </c>
      <c r="Y16" s="1">
        <v>214</v>
      </c>
      <c r="Z16" s="1">
        <v>79</v>
      </c>
      <c r="AA16" s="1">
        <v>0</v>
      </c>
      <c r="AB16" s="1">
        <v>0</v>
      </c>
      <c r="AC16" s="5">
        <f t="shared" si="1"/>
        <v>2278</v>
      </c>
    </row>
    <row r="17" spans="1:29">
      <c r="A17" t="s">
        <v>17</v>
      </c>
      <c r="B17" s="1">
        <v>1498</v>
      </c>
      <c r="C17" s="1">
        <v>3672</v>
      </c>
      <c r="D17" s="1">
        <v>6664</v>
      </c>
      <c r="E17" s="1">
        <v>164834</v>
      </c>
      <c r="F17" s="1">
        <v>1429</v>
      </c>
      <c r="G17" s="1">
        <v>3420</v>
      </c>
      <c r="H17" s="1">
        <v>6183</v>
      </c>
      <c r="I17" s="1">
        <v>19808</v>
      </c>
      <c r="J17" s="1">
        <v>5813</v>
      </c>
      <c r="K17" s="1">
        <v>4035</v>
      </c>
      <c r="L17" s="1">
        <v>2519</v>
      </c>
      <c r="M17" s="1">
        <v>3124</v>
      </c>
      <c r="N17" s="1">
        <f t="shared" si="0"/>
        <v>222999</v>
      </c>
      <c r="P17" t="s">
        <v>17</v>
      </c>
      <c r="Q17" s="1">
        <v>4349</v>
      </c>
      <c r="R17" s="1">
        <v>3860</v>
      </c>
      <c r="S17" s="1">
        <v>9185</v>
      </c>
      <c r="T17" s="1">
        <v>50230</v>
      </c>
      <c r="U17" s="1">
        <v>2355</v>
      </c>
      <c r="V17" s="1">
        <v>7869</v>
      </c>
      <c r="W17" s="1">
        <v>5899</v>
      </c>
      <c r="X17" s="1">
        <v>3554</v>
      </c>
      <c r="Y17" s="1">
        <v>10075</v>
      </c>
      <c r="Z17" s="1">
        <v>2993</v>
      </c>
      <c r="AA17" s="1">
        <v>594</v>
      </c>
      <c r="AB17" s="1">
        <v>595</v>
      </c>
      <c r="AC17" s="5">
        <f t="shared" si="1"/>
        <v>101558</v>
      </c>
    </row>
    <row r="18" spans="1:29">
      <c r="A18" t="s">
        <v>18</v>
      </c>
      <c r="B18" s="1">
        <v>1984</v>
      </c>
      <c r="C18" s="1">
        <v>4154</v>
      </c>
      <c r="D18" s="1">
        <v>7128</v>
      </c>
      <c r="E18" s="1">
        <v>116815</v>
      </c>
      <c r="F18" s="1">
        <v>1121</v>
      </c>
      <c r="G18" s="1">
        <v>3513</v>
      </c>
      <c r="H18" s="1">
        <v>7887</v>
      </c>
      <c r="I18" s="1">
        <v>19612</v>
      </c>
      <c r="J18" s="1">
        <v>6108</v>
      </c>
      <c r="K18" s="1">
        <v>4923</v>
      </c>
      <c r="L18" s="1">
        <v>2260</v>
      </c>
      <c r="M18" s="1">
        <v>1675</v>
      </c>
      <c r="N18" s="1">
        <f t="shared" si="0"/>
        <v>177180</v>
      </c>
      <c r="P18" t="s">
        <v>18</v>
      </c>
      <c r="Q18" s="1">
        <v>5619</v>
      </c>
      <c r="R18" s="1">
        <v>8655</v>
      </c>
      <c r="S18" s="1">
        <v>17675</v>
      </c>
      <c r="T18" s="1">
        <v>43159</v>
      </c>
      <c r="U18" s="1">
        <v>3365</v>
      </c>
      <c r="V18" s="1">
        <v>11720</v>
      </c>
      <c r="W18" s="1">
        <v>3707</v>
      </c>
      <c r="X18" s="1">
        <v>1030</v>
      </c>
      <c r="Y18" s="1">
        <v>12410</v>
      </c>
      <c r="Z18" s="1">
        <v>1717</v>
      </c>
      <c r="AA18" s="1">
        <v>205</v>
      </c>
      <c r="AB18" s="1">
        <v>84</v>
      </c>
      <c r="AC18" s="5">
        <f t="shared" si="1"/>
        <v>109346</v>
      </c>
    </row>
    <row r="19" spans="1:29">
      <c r="A19" t="s">
        <v>19</v>
      </c>
      <c r="B19" s="1">
        <v>161</v>
      </c>
      <c r="C19" s="1">
        <v>450</v>
      </c>
      <c r="D19" s="1">
        <v>984</v>
      </c>
      <c r="E19" s="1">
        <v>7918</v>
      </c>
      <c r="F19" s="1">
        <v>137</v>
      </c>
      <c r="G19" s="1">
        <v>238</v>
      </c>
      <c r="H19" s="1">
        <v>531</v>
      </c>
      <c r="I19" s="1">
        <v>1037</v>
      </c>
      <c r="J19" s="1">
        <v>517</v>
      </c>
      <c r="K19" s="1">
        <v>339</v>
      </c>
      <c r="L19" s="1">
        <v>240</v>
      </c>
      <c r="M19" s="1">
        <v>165</v>
      </c>
      <c r="N19" s="1">
        <f t="shared" si="0"/>
        <v>12717</v>
      </c>
      <c r="P19" t="s">
        <v>19</v>
      </c>
      <c r="Q19" s="1">
        <v>221</v>
      </c>
      <c r="R19" s="1">
        <v>201</v>
      </c>
      <c r="S19" s="1">
        <v>446</v>
      </c>
      <c r="T19" s="1">
        <v>946</v>
      </c>
      <c r="U19" s="1">
        <v>102</v>
      </c>
      <c r="V19" s="1">
        <v>158</v>
      </c>
      <c r="W19" s="1">
        <v>108</v>
      </c>
      <c r="X19" s="1">
        <v>28</v>
      </c>
      <c r="Y19" s="1">
        <v>245</v>
      </c>
      <c r="Z19" s="1">
        <v>95</v>
      </c>
      <c r="AA19" s="1">
        <v>0</v>
      </c>
      <c r="AB19" s="1">
        <v>0</v>
      </c>
      <c r="AC19" s="5">
        <f t="shared" si="1"/>
        <v>2550</v>
      </c>
    </row>
    <row r="20" spans="1:29">
      <c r="A20" t="s">
        <v>20</v>
      </c>
      <c r="B20" s="1">
        <v>429</v>
      </c>
      <c r="C20" s="1">
        <v>629</v>
      </c>
      <c r="D20" s="1">
        <v>1764</v>
      </c>
      <c r="E20" s="1">
        <v>14624</v>
      </c>
      <c r="F20" s="1">
        <v>264</v>
      </c>
      <c r="G20" s="1">
        <v>354</v>
      </c>
      <c r="H20" s="1">
        <v>899</v>
      </c>
      <c r="I20" s="1">
        <v>1584</v>
      </c>
      <c r="J20" s="1">
        <v>619</v>
      </c>
      <c r="K20" s="1">
        <v>398</v>
      </c>
      <c r="L20" s="1">
        <v>339</v>
      </c>
      <c r="M20" s="1">
        <v>89</v>
      </c>
      <c r="N20" s="1">
        <f t="shared" si="0"/>
        <v>21992</v>
      </c>
      <c r="P20" t="s">
        <v>20</v>
      </c>
      <c r="Q20" s="1">
        <v>382</v>
      </c>
      <c r="R20" s="1">
        <v>745</v>
      </c>
      <c r="S20" s="1">
        <v>1930</v>
      </c>
      <c r="T20" s="1">
        <v>3215</v>
      </c>
      <c r="U20" s="1">
        <v>209</v>
      </c>
      <c r="V20" s="1">
        <v>694</v>
      </c>
      <c r="W20" s="1">
        <v>410</v>
      </c>
      <c r="X20" s="1">
        <v>55</v>
      </c>
      <c r="Y20" s="1">
        <v>824</v>
      </c>
      <c r="Z20" s="1">
        <v>179</v>
      </c>
      <c r="AA20" s="1">
        <v>24</v>
      </c>
      <c r="AB20" s="1">
        <v>0</v>
      </c>
      <c r="AC20" s="5">
        <f t="shared" si="1"/>
        <v>8667</v>
      </c>
    </row>
    <row r="21" spans="1:29">
      <c r="A21" t="s">
        <v>21</v>
      </c>
      <c r="B21" s="1">
        <v>216</v>
      </c>
      <c r="C21" s="1">
        <v>311</v>
      </c>
      <c r="D21" s="1">
        <v>806</v>
      </c>
      <c r="E21" s="1">
        <v>3054</v>
      </c>
      <c r="F21" s="1">
        <v>164</v>
      </c>
      <c r="G21" s="1">
        <v>188</v>
      </c>
      <c r="H21" s="1">
        <v>259</v>
      </c>
      <c r="I21" s="1">
        <v>210</v>
      </c>
      <c r="J21" s="1">
        <v>314</v>
      </c>
      <c r="K21" s="1">
        <v>137</v>
      </c>
      <c r="L21" s="1">
        <v>74</v>
      </c>
      <c r="M21" s="1">
        <v>80</v>
      </c>
      <c r="N21" s="1">
        <f t="shared" si="0"/>
        <v>5813</v>
      </c>
      <c r="P21" t="s">
        <v>21</v>
      </c>
      <c r="Q21" s="1">
        <v>286</v>
      </c>
      <c r="R21" s="1">
        <v>335</v>
      </c>
      <c r="S21" s="1">
        <v>379</v>
      </c>
      <c r="T21" s="1">
        <v>555</v>
      </c>
      <c r="U21" s="1">
        <v>212</v>
      </c>
      <c r="V21" s="1">
        <v>223</v>
      </c>
      <c r="W21" s="1">
        <v>24</v>
      </c>
      <c r="X21" s="1">
        <v>4</v>
      </c>
      <c r="Y21" s="1">
        <v>442</v>
      </c>
      <c r="Z21" s="1">
        <v>20</v>
      </c>
      <c r="AA21" s="1">
        <v>8</v>
      </c>
      <c r="AB21" s="1">
        <v>0</v>
      </c>
      <c r="AC21" s="5">
        <f t="shared" si="1"/>
        <v>2488</v>
      </c>
    </row>
    <row r="22" spans="1:29">
      <c r="A22" t="s">
        <v>22</v>
      </c>
      <c r="B22" s="1">
        <v>178</v>
      </c>
      <c r="C22" s="1">
        <v>484</v>
      </c>
      <c r="D22" s="1">
        <v>1013</v>
      </c>
      <c r="E22" s="1">
        <v>6357</v>
      </c>
      <c r="F22" s="1">
        <v>152</v>
      </c>
      <c r="G22" s="1">
        <v>164</v>
      </c>
      <c r="H22" s="1">
        <v>427</v>
      </c>
      <c r="I22" s="1">
        <v>609</v>
      </c>
      <c r="J22" s="1">
        <v>392</v>
      </c>
      <c r="K22" s="1">
        <v>215</v>
      </c>
      <c r="L22" s="1">
        <v>113</v>
      </c>
      <c r="M22" s="1">
        <v>140</v>
      </c>
      <c r="N22" s="1">
        <f t="shared" si="0"/>
        <v>10244</v>
      </c>
      <c r="P22" t="s">
        <v>22</v>
      </c>
      <c r="Q22" s="1">
        <v>236</v>
      </c>
      <c r="R22" s="1">
        <v>347</v>
      </c>
      <c r="S22" s="1">
        <v>889</v>
      </c>
      <c r="T22" s="1">
        <v>1332</v>
      </c>
      <c r="U22" s="1">
        <v>178</v>
      </c>
      <c r="V22" s="1">
        <v>314</v>
      </c>
      <c r="W22" s="1">
        <v>159</v>
      </c>
      <c r="X22" s="1">
        <v>14</v>
      </c>
      <c r="Y22" s="1">
        <v>440</v>
      </c>
      <c r="Z22" s="1">
        <v>134</v>
      </c>
      <c r="AA22" s="1">
        <v>23</v>
      </c>
      <c r="AB22" s="1">
        <v>0</v>
      </c>
      <c r="AC22" s="5">
        <f t="shared" si="1"/>
        <v>4066</v>
      </c>
    </row>
    <row r="23" spans="1:29">
      <c r="A23" t="s">
        <v>23</v>
      </c>
      <c r="B23" s="1">
        <v>540</v>
      </c>
      <c r="C23" s="1">
        <v>1443</v>
      </c>
      <c r="D23" s="1">
        <v>3471</v>
      </c>
      <c r="E23" s="1">
        <v>20828</v>
      </c>
      <c r="F23" s="1">
        <v>458</v>
      </c>
      <c r="G23" s="1">
        <v>458</v>
      </c>
      <c r="H23" s="1">
        <v>1395</v>
      </c>
      <c r="I23" s="1">
        <v>1938</v>
      </c>
      <c r="J23" s="1">
        <v>898</v>
      </c>
      <c r="K23" s="1">
        <v>518</v>
      </c>
      <c r="L23" s="1">
        <v>473</v>
      </c>
      <c r="M23" s="1">
        <v>185</v>
      </c>
      <c r="N23" s="1">
        <f t="shared" si="0"/>
        <v>32605</v>
      </c>
      <c r="P23" t="s">
        <v>23</v>
      </c>
      <c r="Q23" s="1">
        <v>1352</v>
      </c>
      <c r="R23" s="1">
        <v>1229</v>
      </c>
      <c r="S23" s="1">
        <v>3095</v>
      </c>
      <c r="T23" s="1">
        <v>6805</v>
      </c>
      <c r="U23" s="1">
        <v>628</v>
      </c>
      <c r="V23" s="1">
        <v>1203</v>
      </c>
      <c r="W23" s="1">
        <v>428</v>
      </c>
      <c r="X23" s="1">
        <v>65</v>
      </c>
      <c r="Y23" s="1">
        <v>1932</v>
      </c>
      <c r="Z23" s="1">
        <v>264</v>
      </c>
      <c r="AA23" s="1">
        <v>68</v>
      </c>
      <c r="AB23" s="1">
        <v>24</v>
      </c>
      <c r="AC23" s="5">
        <f t="shared" si="1"/>
        <v>17093</v>
      </c>
    </row>
    <row r="24" spans="1:29">
      <c r="A24" t="s">
        <v>24</v>
      </c>
      <c r="B24" s="1">
        <v>384</v>
      </c>
      <c r="C24" s="1">
        <v>917</v>
      </c>
      <c r="D24" s="1">
        <v>2323</v>
      </c>
      <c r="E24" s="1">
        <v>13824</v>
      </c>
      <c r="F24" s="1">
        <v>310</v>
      </c>
      <c r="G24" s="1">
        <v>459</v>
      </c>
      <c r="H24" s="1">
        <v>704</v>
      </c>
      <c r="I24" s="1">
        <v>968</v>
      </c>
      <c r="J24" s="1">
        <v>619</v>
      </c>
      <c r="K24" s="1">
        <v>419</v>
      </c>
      <c r="L24" s="1">
        <v>285</v>
      </c>
      <c r="M24" s="1">
        <v>179</v>
      </c>
      <c r="N24" s="1">
        <f t="shared" si="0"/>
        <v>21391</v>
      </c>
      <c r="P24" t="s">
        <v>24</v>
      </c>
      <c r="Q24" s="1">
        <v>712</v>
      </c>
      <c r="R24" s="1">
        <v>678</v>
      </c>
      <c r="S24" s="1">
        <v>1819</v>
      </c>
      <c r="T24" s="1">
        <v>3559</v>
      </c>
      <c r="U24" s="1">
        <v>399</v>
      </c>
      <c r="V24" s="1">
        <v>989</v>
      </c>
      <c r="W24" s="1">
        <v>659</v>
      </c>
      <c r="X24" s="1">
        <v>118</v>
      </c>
      <c r="Y24" s="1">
        <v>1448</v>
      </c>
      <c r="Z24" s="1">
        <v>384</v>
      </c>
      <c r="AA24" s="1">
        <v>19</v>
      </c>
      <c r="AB24" s="1">
        <v>39</v>
      </c>
      <c r="AC24" s="5">
        <f t="shared" si="1"/>
        <v>10823</v>
      </c>
    </row>
    <row r="25" spans="1:29">
      <c r="A25" t="s">
        <v>25</v>
      </c>
      <c r="B25" s="1">
        <v>330</v>
      </c>
      <c r="C25" s="1">
        <v>539</v>
      </c>
      <c r="D25" s="1">
        <v>1624</v>
      </c>
      <c r="E25" s="1">
        <v>8967</v>
      </c>
      <c r="F25" s="1">
        <v>168</v>
      </c>
      <c r="G25" s="1">
        <v>310</v>
      </c>
      <c r="H25" s="1">
        <v>571</v>
      </c>
      <c r="I25" s="1">
        <v>895</v>
      </c>
      <c r="J25" s="1">
        <v>553</v>
      </c>
      <c r="K25" s="1">
        <v>283</v>
      </c>
      <c r="L25" s="1">
        <v>300</v>
      </c>
      <c r="M25" s="1">
        <v>198</v>
      </c>
      <c r="N25" s="1">
        <f t="shared" si="0"/>
        <v>14738</v>
      </c>
      <c r="P25" t="s">
        <v>25</v>
      </c>
      <c r="Q25" s="1">
        <v>403</v>
      </c>
      <c r="R25" s="1">
        <v>377</v>
      </c>
      <c r="S25" s="1">
        <v>831</v>
      </c>
      <c r="T25" s="1">
        <v>1824</v>
      </c>
      <c r="U25" s="1">
        <v>124</v>
      </c>
      <c r="V25" s="1">
        <v>382</v>
      </c>
      <c r="W25" s="1">
        <v>272</v>
      </c>
      <c r="X25" s="1">
        <v>85</v>
      </c>
      <c r="Y25" s="1">
        <v>359</v>
      </c>
      <c r="Z25" s="1">
        <v>144</v>
      </c>
      <c r="AA25" s="1">
        <v>50</v>
      </c>
      <c r="AB25" s="1">
        <v>39</v>
      </c>
      <c r="AC25" s="5">
        <f t="shared" si="1"/>
        <v>4890</v>
      </c>
    </row>
    <row r="26" spans="1:29">
      <c r="A26" t="s">
        <v>26</v>
      </c>
      <c r="B26" s="1">
        <v>5149</v>
      </c>
      <c r="C26" s="1">
        <v>8980</v>
      </c>
      <c r="D26" s="1">
        <v>19750</v>
      </c>
      <c r="E26" s="1">
        <v>62759</v>
      </c>
      <c r="F26" s="1">
        <v>3440</v>
      </c>
      <c r="G26" s="1">
        <v>5257</v>
      </c>
      <c r="H26" s="1">
        <v>6529</v>
      </c>
      <c r="I26" s="1">
        <v>3648</v>
      </c>
      <c r="J26" s="1">
        <v>9497</v>
      </c>
      <c r="K26" s="1">
        <v>3119</v>
      </c>
      <c r="L26" s="1">
        <v>1354</v>
      </c>
      <c r="M26" s="1">
        <v>373</v>
      </c>
      <c r="N26" s="1">
        <f t="shared" si="0"/>
        <v>129855</v>
      </c>
      <c r="P26" t="s">
        <v>26</v>
      </c>
      <c r="Q26" s="1">
        <v>16820</v>
      </c>
      <c r="R26" s="1">
        <v>12605</v>
      </c>
      <c r="S26" s="1">
        <v>21454</v>
      </c>
      <c r="T26" s="1">
        <v>27980</v>
      </c>
      <c r="U26" s="1">
        <v>9289</v>
      </c>
      <c r="V26" s="1">
        <v>9690</v>
      </c>
      <c r="W26" s="1">
        <v>2858</v>
      </c>
      <c r="X26" s="1">
        <v>519</v>
      </c>
      <c r="Y26" s="1">
        <v>24730</v>
      </c>
      <c r="Z26" s="1">
        <v>1834</v>
      </c>
      <c r="AA26" s="1">
        <v>234</v>
      </c>
      <c r="AB26" s="1">
        <v>110</v>
      </c>
      <c r="AC26" s="5">
        <f t="shared" si="1"/>
        <v>128123</v>
      </c>
    </row>
    <row r="27" spans="1:29">
      <c r="B27" s="1">
        <f t="shared" ref="B27:L27" si="2">SUM(B3:B26)</f>
        <v>20731</v>
      </c>
      <c r="C27" s="1">
        <f t="shared" si="2"/>
        <v>44900</v>
      </c>
      <c r="D27" s="1">
        <f t="shared" si="2"/>
        <v>99486</v>
      </c>
      <c r="E27" s="1">
        <f t="shared" si="2"/>
        <v>883744</v>
      </c>
      <c r="F27" s="1">
        <f t="shared" si="2"/>
        <v>14436</v>
      </c>
      <c r="G27" s="1">
        <f t="shared" si="2"/>
        <v>25623</v>
      </c>
      <c r="H27" s="1">
        <f t="shared" si="2"/>
        <v>54527</v>
      </c>
      <c r="I27" s="1">
        <f t="shared" si="2"/>
        <v>99810</v>
      </c>
      <c r="J27" s="1">
        <f t="shared" si="2"/>
        <v>41958</v>
      </c>
      <c r="K27" s="1">
        <f t="shared" si="2"/>
        <v>26954</v>
      </c>
      <c r="L27" s="1">
        <f t="shared" si="2"/>
        <v>17451</v>
      </c>
      <c r="M27" s="1">
        <f>SUM(M3:M26)</f>
        <v>11709</v>
      </c>
      <c r="N27">
        <f>SUM(B3:M26)</f>
        <v>1341329</v>
      </c>
      <c r="Q27" s="1">
        <f>SUM(Q3:Q26)</f>
        <v>43221</v>
      </c>
      <c r="R27" s="1">
        <f t="shared" ref="R27:AB27" si="3">SUM(R3:R26)</f>
        <v>42671</v>
      </c>
      <c r="S27" s="1">
        <f t="shared" si="3"/>
        <v>100736</v>
      </c>
      <c r="T27" s="1">
        <f t="shared" si="3"/>
        <v>242813</v>
      </c>
      <c r="U27" s="1">
        <f t="shared" si="3"/>
        <v>23475</v>
      </c>
      <c r="V27" s="1">
        <f t="shared" si="3"/>
        <v>52374</v>
      </c>
      <c r="W27" s="1">
        <f t="shared" si="3"/>
        <v>29300</v>
      </c>
      <c r="X27" s="1">
        <f t="shared" si="3"/>
        <v>8709</v>
      </c>
      <c r="Y27" s="1">
        <f t="shared" si="3"/>
        <v>77168</v>
      </c>
      <c r="Z27" s="1">
        <f t="shared" si="3"/>
        <v>14678</v>
      </c>
      <c r="AA27" s="1">
        <f t="shared" si="3"/>
        <v>2482</v>
      </c>
      <c r="AB27" s="1">
        <f t="shared" si="3"/>
        <v>1357</v>
      </c>
      <c r="AC27" s="5">
        <f t="shared" si="1"/>
        <v>638984</v>
      </c>
    </row>
    <row r="28" spans="1:29">
      <c r="B28" t="s">
        <v>66</v>
      </c>
      <c r="F28" t="s">
        <v>65</v>
      </c>
      <c r="J28" t="s">
        <v>0</v>
      </c>
      <c r="Q28" t="s">
        <v>66</v>
      </c>
      <c r="U28" t="s">
        <v>65</v>
      </c>
      <c r="Y28" t="s">
        <v>0</v>
      </c>
    </row>
    <row r="29" spans="1:29">
      <c r="A29" t="s">
        <v>76</v>
      </c>
      <c r="B29" t="s">
        <v>67</v>
      </c>
      <c r="C29" t="s">
        <v>68</v>
      </c>
      <c r="D29" t="s">
        <v>69</v>
      </c>
      <c r="E29" t="s">
        <v>29</v>
      </c>
      <c r="F29" t="s">
        <v>67</v>
      </c>
      <c r="G29" t="s">
        <v>68</v>
      </c>
      <c r="H29" t="s">
        <v>69</v>
      </c>
      <c r="I29" t="s">
        <v>29</v>
      </c>
      <c r="J29" t="s">
        <v>67</v>
      </c>
      <c r="K29" t="s">
        <v>68</v>
      </c>
      <c r="L29" t="s">
        <v>69</v>
      </c>
      <c r="M29" t="s">
        <v>29</v>
      </c>
      <c r="P29" t="s">
        <v>76</v>
      </c>
      <c r="Q29" t="s">
        <v>67</v>
      </c>
      <c r="R29" t="s">
        <v>68</v>
      </c>
      <c r="S29" t="s">
        <v>69</v>
      </c>
      <c r="T29" t="s">
        <v>29</v>
      </c>
      <c r="U29" t="s">
        <v>67</v>
      </c>
      <c r="V29" t="s">
        <v>68</v>
      </c>
      <c r="W29" t="s">
        <v>69</v>
      </c>
      <c r="X29" t="s">
        <v>29</v>
      </c>
      <c r="Y29" t="s">
        <v>67</v>
      </c>
      <c r="Z29" t="s">
        <v>68</v>
      </c>
      <c r="AA29" t="s">
        <v>69</v>
      </c>
      <c r="AB29" t="s">
        <v>29</v>
      </c>
    </row>
    <row r="30" spans="1:29">
      <c r="A30" s="2" t="s">
        <v>71</v>
      </c>
      <c r="B30" s="3">
        <f>B12+B17+B18</f>
        <v>4665</v>
      </c>
      <c r="C30" s="3">
        <f t="shared" ref="C30:M30" si="4">C12+C17+C18</f>
        <v>9791</v>
      </c>
      <c r="D30" s="3">
        <f t="shared" si="4"/>
        <v>16926</v>
      </c>
      <c r="E30" s="3">
        <f t="shared" si="4"/>
        <v>317482</v>
      </c>
      <c r="F30" s="3">
        <f t="shared" si="4"/>
        <v>3138</v>
      </c>
      <c r="G30" s="3">
        <f t="shared" si="4"/>
        <v>8272</v>
      </c>
      <c r="H30" s="3">
        <f t="shared" si="4"/>
        <v>16165</v>
      </c>
      <c r="I30" s="3">
        <f t="shared" si="4"/>
        <v>43420</v>
      </c>
      <c r="J30" s="3">
        <f t="shared" si="4"/>
        <v>13134</v>
      </c>
      <c r="K30" s="3">
        <f t="shared" si="4"/>
        <v>9902</v>
      </c>
      <c r="L30" s="3">
        <f t="shared" si="4"/>
        <v>5279</v>
      </c>
      <c r="M30" s="3">
        <f t="shared" si="4"/>
        <v>5144</v>
      </c>
      <c r="P30" s="2" t="s">
        <v>71</v>
      </c>
      <c r="Q30" s="3">
        <f>Q12+Q17+Q18</f>
        <v>11020</v>
      </c>
      <c r="R30" s="3">
        <f t="shared" ref="R30:AB30" si="5">R12+R17+R18</f>
        <v>14190</v>
      </c>
      <c r="S30" s="3">
        <f t="shared" si="5"/>
        <v>29323</v>
      </c>
      <c r="T30" s="3">
        <f t="shared" si="5"/>
        <v>100079</v>
      </c>
      <c r="U30" s="3">
        <f t="shared" si="5"/>
        <v>6371</v>
      </c>
      <c r="V30" s="3">
        <f t="shared" si="5"/>
        <v>21288</v>
      </c>
      <c r="W30" s="3">
        <f t="shared" si="5"/>
        <v>10151</v>
      </c>
      <c r="X30" s="3">
        <f t="shared" si="5"/>
        <v>4698</v>
      </c>
      <c r="Y30" s="3">
        <f t="shared" si="5"/>
        <v>24160</v>
      </c>
      <c r="Z30" s="3">
        <f t="shared" si="5"/>
        <v>5015</v>
      </c>
      <c r="AA30" s="3">
        <f t="shared" si="5"/>
        <v>837</v>
      </c>
      <c r="AB30" s="3">
        <f t="shared" si="5"/>
        <v>679</v>
      </c>
    </row>
    <row r="31" spans="1:29">
      <c r="A31" s="2" t="s">
        <v>72</v>
      </c>
      <c r="B31">
        <f>B4+B5+B8+B14+B15+B26</f>
        <v>11074</v>
      </c>
      <c r="C31">
        <f t="shared" ref="C31:M31" si="6">C4+C5+C8+C14+C15+C26</f>
        <v>23843</v>
      </c>
      <c r="D31">
        <f t="shared" si="6"/>
        <v>57581</v>
      </c>
      <c r="E31">
        <f t="shared" si="6"/>
        <v>410562</v>
      </c>
      <c r="F31">
        <f t="shared" si="6"/>
        <v>7662</v>
      </c>
      <c r="G31">
        <f t="shared" si="6"/>
        <v>11937</v>
      </c>
      <c r="H31">
        <f t="shared" si="6"/>
        <v>28083</v>
      </c>
      <c r="I31">
        <f t="shared" si="6"/>
        <v>41798</v>
      </c>
      <c r="J31">
        <f t="shared" si="6"/>
        <v>20849</v>
      </c>
      <c r="K31">
        <f t="shared" si="6"/>
        <v>12029</v>
      </c>
      <c r="L31">
        <f t="shared" si="6"/>
        <v>8813</v>
      </c>
      <c r="M31">
        <f t="shared" si="6"/>
        <v>4666</v>
      </c>
      <c r="P31" s="2" t="s">
        <v>72</v>
      </c>
      <c r="Q31">
        <f>Q4+Q5+Q8+Q14+Q15+Q26</f>
        <v>25102</v>
      </c>
      <c r="R31">
        <f t="shared" ref="R31:AB31" si="7">R4+R5+R8+R14+R15+R26</f>
        <v>20508</v>
      </c>
      <c r="S31">
        <f t="shared" si="7"/>
        <v>55122</v>
      </c>
      <c r="T31">
        <f t="shared" si="7"/>
        <v>110718</v>
      </c>
      <c r="U31">
        <f t="shared" si="7"/>
        <v>13120</v>
      </c>
      <c r="V31">
        <f t="shared" si="7"/>
        <v>23698</v>
      </c>
      <c r="W31">
        <f t="shared" si="7"/>
        <v>15710</v>
      </c>
      <c r="X31">
        <f t="shared" si="7"/>
        <v>3435</v>
      </c>
      <c r="Y31">
        <f t="shared" si="7"/>
        <v>42630</v>
      </c>
      <c r="Z31">
        <f t="shared" si="7"/>
        <v>7689</v>
      </c>
      <c r="AA31">
        <f t="shared" si="7"/>
        <v>1382</v>
      </c>
      <c r="AB31">
        <f t="shared" si="7"/>
        <v>560</v>
      </c>
    </row>
    <row r="32" spans="1:29">
      <c r="A32" s="2" t="s">
        <v>73</v>
      </c>
      <c r="B32">
        <f>B3+B13+B23</f>
        <v>1520</v>
      </c>
      <c r="C32">
        <f t="shared" ref="C32:M32" si="8">C3+C13+C23</f>
        <v>4029</v>
      </c>
      <c r="D32">
        <f t="shared" si="8"/>
        <v>8474</v>
      </c>
      <c r="E32">
        <f t="shared" si="8"/>
        <v>36665</v>
      </c>
      <c r="F32">
        <f t="shared" si="8"/>
        <v>1199</v>
      </c>
      <c r="G32">
        <f t="shared" si="8"/>
        <v>1375</v>
      </c>
      <c r="H32">
        <f t="shared" si="8"/>
        <v>2203</v>
      </c>
      <c r="I32">
        <f t="shared" si="8"/>
        <v>2607</v>
      </c>
      <c r="J32">
        <f t="shared" si="8"/>
        <v>1995</v>
      </c>
      <c r="K32">
        <f t="shared" si="8"/>
        <v>1068</v>
      </c>
      <c r="L32">
        <f t="shared" si="8"/>
        <v>661</v>
      </c>
      <c r="M32">
        <f t="shared" si="8"/>
        <v>324</v>
      </c>
      <c r="P32" s="2" t="s">
        <v>73</v>
      </c>
      <c r="Q32">
        <f>Q3+Q13+Q23</f>
        <v>2773</v>
      </c>
      <c r="R32">
        <f t="shared" ref="R32:AB32" si="9">R3+R13+R23</f>
        <v>2653</v>
      </c>
      <c r="S32">
        <f t="shared" si="9"/>
        <v>5151</v>
      </c>
      <c r="T32">
        <f t="shared" si="9"/>
        <v>9531</v>
      </c>
      <c r="U32">
        <f t="shared" si="9"/>
        <v>1423</v>
      </c>
      <c r="V32">
        <f t="shared" si="9"/>
        <v>2083</v>
      </c>
      <c r="W32">
        <f t="shared" si="9"/>
        <v>630</v>
      </c>
      <c r="X32">
        <f t="shared" si="9"/>
        <v>89</v>
      </c>
      <c r="Y32">
        <f t="shared" si="9"/>
        <v>3498</v>
      </c>
      <c r="Z32">
        <f t="shared" si="9"/>
        <v>383</v>
      </c>
      <c r="AA32">
        <f t="shared" si="9"/>
        <v>100</v>
      </c>
      <c r="AB32">
        <f t="shared" si="9"/>
        <v>36</v>
      </c>
    </row>
    <row r="33" spans="1:29">
      <c r="A33" s="2" t="s">
        <v>74</v>
      </c>
      <c r="B33">
        <f>B7+B9+B11+B16+B19+B21+B22+B24+B25</f>
        <v>2198</v>
      </c>
      <c r="C33">
        <f t="shared" ref="C33:M33" si="10">C7+C9+C11+C16+C19+C21+C22+C24+C25</f>
        <v>4890</v>
      </c>
      <c r="D33">
        <f t="shared" si="10"/>
        <v>12099</v>
      </c>
      <c r="E33">
        <f t="shared" si="10"/>
        <v>67410</v>
      </c>
      <c r="F33">
        <f t="shared" si="10"/>
        <v>1724</v>
      </c>
      <c r="G33">
        <f t="shared" si="10"/>
        <v>2306</v>
      </c>
      <c r="H33">
        <f t="shared" si="10"/>
        <v>4724</v>
      </c>
      <c r="I33">
        <f t="shared" si="10"/>
        <v>6002</v>
      </c>
      <c r="J33">
        <f t="shared" si="10"/>
        <v>4038</v>
      </c>
      <c r="K33">
        <f t="shared" si="10"/>
        <v>2494</v>
      </c>
      <c r="L33">
        <f t="shared" si="10"/>
        <v>1789</v>
      </c>
      <c r="M33">
        <f t="shared" si="10"/>
        <v>1132</v>
      </c>
      <c r="P33" s="2" t="s">
        <v>74</v>
      </c>
      <c r="Q33">
        <f>Q7+Q9+Q11+Q16+Q19+Q21+Q22+Q24+Q25</f>
        <v>3152</v>
      </c>
      <c r="R33">
        <f t="shared" ref="R33:AB33" si="11">R7+R9+R11+R16+R19+R21+R22+R24+R25</f>
        <v>3563</v>
      </c>
      <c r="S33">
        <f t="shared" si="11"/>
        <v>7652</v>
      </c>
      <c r="T33">
        <f t="shared" si="11"/>
        <v>13937</v>
      </c>
      <c r="U33">
        <f t="shared" si="11"/>
        <v>1677</v>
      </c>
      <c r="V33">
        <f t="shared" si="11"/>
        <v>3430</v>
      </c>
      <c r="W33">
        <f t="shared" si="11"/>
        <v>1812</v>
      </c>
      <c r="X33">
        <f t="shared" si="11"/>
        <v>285</v>
      </c>
      <c r="Y33">
        <f t="shared" si="11"/>
        <v>4777</v>
      </c>
      <c r="Z33">
        <f t="shared" si="11"/>
        <v>1119</v>
      </c>
      <c r="AA33">
        <f t="shared" si="11"/>
        <v>114</v>
      </c>
      <c r="AB33">
        <f t="shared" si="11"/>
        <v>78</v>
      </c>
    </row>
    <row r="34" spans="1:29">
      <c r="A34" s="2" t="s">
        <v>75</v>
      </c>
      <c r="B34">
        <f>B6+B10+B20</f>
        <v>1274</v>
      </c>
      <c r="C34">
        <f t="shared" ref="C34:M34" si="12">C6+C10+C20</f>
        <v>2347</v>
      </c>
      <c r="D34">
        <f t="shared" si="12"/>
        <v>4406</v>
      </c>
      <c r="E34">
        <f t="shared" si="12"/>
        <v>51625</v>
      </c>
      <c r="F34">
        <f t="shared" si="12"/>
        <v>713</v>
      </c>
      <c r="G34">
        <f t="shared" si="12"/>
        <v>1733</v>
      </c>
      <c r="H34">
        <f t="shared" si="12"/>
        <v>3352</v>
      </c>
      <c r="I34">
        <f t="shared" si="12"/>
        <v>5983</v>
      </c>
      <c r="J34">
        <f t="shared" si="12"/>
        <v>1942</v>
      </c>
      <c r="K34">
        <f t="shared" si="12"/>
        <v>1461</v>
      </c>
      <c r="L34">
        <f t="shared" si="12"/>
        <v>909</v>
      </c>
      <c r="M34">
        <f t="shared" si="12"/>
        <v>443</v>
      </c>
      <c r="P34" s="2" t="s">
        <v>75</v>
      </c>
      <c r="Q34">
        <f>Q6+Q10+Q20</f>
        <v>1174</v>
      </c>
      <c r="R34">
        <f t="shared" ref="R34:AB34" si="13">R6+R10+R20</f>
        <v>1757</v>
      </c>
      <c r="S34">
        <f t="shared" si="13"/>
        <v>3488</v>
      </c>
      <c r="T34">
        <f t="shared" si="13"/>
        <v>8548</v>
      </c>
      <c r="U34">
        <f t="shared" si="13"/>
        <v>884</v>
      </c>
      <c r="V34">
        <f t="shared" si="13"/>
        <v>1875</v>
      </c>
      <c r="W34">
        <f t="shared" si="13"/>
        <v>997</v>
      </c>
      <c r="X34">
        <f t="shared" si="13"/>
        <v>202</v>
      </c>
      <c r="Y34">
        <f t="shared" si="13"/>
        <v>2103</v>
      </c>
      <c r="Z34">
        <f t="shared" si="13"/>
        <v>472</v>
      </c>
      <c r="AA34">
        <f t="shared" si="13"/>
        <v>49</v>
      </c>
      <c r="AB34">
        <f t="shared" si="13"/>
        <v>4</v>
      </c>
    </row>
    <row r="35" spans="1:29">
      <c r="N35">
        <f>SUM(B30:M34)</f>
        <v>1341329</v>
      </c>
      <c r="AC35">
        <f>SUM(Q30:AB34)</f>
        <v>638984</v>
      </c>
    </row>
    <row r="36" spans="1:29">
      <c r="A36" s="4" t="s">
        <v>79</v>
      </c>
      <c r="B36" t="s">
        <v>66</v>
      </c>
      <c r="F36" t="s">
        <v>65</v>
      </c>
      <c r="J36" t="s">
        <v>0</v>
      </c>
    </row>
    <row r="37" spans="1:29">
      <c r="A37" t="s">
        <v>1</v>
      </c>
      <c r="B37" t="s">
        <v>67</v>
      </c>
      <c r="C37" t="s">
        <v>68</v>
      </c>
      <c r="D37" t="s">
        <v>69</v>
      </c>
      <c r="E37" t="s">
        <v>29</v>
      </c>
      <c r="F37" t="s">
        <v>67</v>
      </c>
      <c r="G37" t="s">
        <v>68</v>
      </c>
      <c r="H37" t="s">
        <v>69</v>
      </c>
      <c r="I37" t="s">
        <v>29</v>
      </c>
      <c r="J37" t="s">
        <v>67</v>
      </c>
      <c r="K37" t="s">
        <v>68</v>
      </c>
      <c r="L37" t="s">
        <v>69</v>
      </c>
      <c r="M37" t="s">
        <v>29</v>
      </c>
    </row>
    <row r="38" spans="1:29">
      <c r="A38" t="s">
        <v>3</v>
      </c>
      <c r="B38" s="1">
        <f>B3+Q3</f>
        <v>1700</v>
      </c>
      <c r="C38" s="1">
        <f>C3+R3</f>
        <v>2914</v>
      </c>
      <c r="D38" s="1">
        <f>D3+S3</f>
        <v>5045</v>
      </c>
      <c r="E38" s="1">
        <f>E3+T3</f>
        <v>13380</v>
      </c>
      <c r="F38" s="1">
        <f>F3+U3</f>
        <v>1063</v>
      </c>
      <c r="G38" s="1">
        <f>G3+V3</f>
        <v>1368</v>
      </c>
      <c r="H38" s="1">
        <f>H3+W3</f>
        <v>728</v>
      </c>
      <c r="I38" s="1">
        <f>I3+X3</f>
        <v>433</v>
      </c>
      <c r="J38" s="1">
        <f>J3+Y3</f>
        <v>2054</v>
      </c>
      <c r="K38" s="1">
        <f>K3+Z3</f>
        <v>430</v>
      </c>
      <c r="L38" s="1">
        <f>L3+AA3</f>
        <v>112</v>
      </c>
      <c r="M38" s="1">
        <f>M3+AB3</f>
        <v>83</v>
      </c>
    </row>
    <row r="39" spans="1:29">
      <c r="A39" t="s">
        <v>4</v>
      </c>
      <c r="B39" s="1">
        <f>B4+Q4</f>
        <v>3155</v>
      </c>
      <c r="C39" s="1">
        <f>C4+R4</f>
        <v>5129</v>
      </c>
      <c r="D39" s="1">
        <f>D4+S4</f>
        <v>15170</v>
      </c>
      <c r="E39" s="1">
        <f>E4+T4</f>
        <v>113458</v>
      </c>
      <c r="F39" s="1">
        <f>F4+U4</f>
        <v>1878</v>
      </c>
      <c r="G39" s="1">
        <f>G4+V4</f>
        <v>4105</v>
      </c>
      <c r="H39" s="1">
        <f>H4+W4</f>
        <v>9043</v>
      </c>
      <c r="I39" s="1">
        <f>I4+X4</f>
        <v>12803</v>
      </c>
      <c r="J39" s="1">
        <f>J4+Y4</f>
        <v>6295</v>
      </c>
      <c r="K39" s="1">
        <f>K4+Z4</f>
        <v>3535</v>
      </c>
      <c r="L39" s="1">
        <f>L4+AA4</f>
        <v>2613</v>
      </c>
      <c r="M39" s="1">
        <f>M4+AB4</f>
        <v>1413</v>
      </c>
    </row>
    <row r="40" spans="1:29">
      <c r="A40" t="s">
        <v>5</v>
      </c>
      <c r="B40" s="1">
        <f>B5+Q5</f>
        <v>7179</v>
      </c>
      <c r="C40" s="1">
        <f>C5+R5</f>
        <v>11819</v>
      </c>
      <c r="D40" s="1">
        <f>D5+S5</f>
        <v>38312</v>
      </c>
      <c r="E40" s="1">
        <f>E5+T5</f>
        <v>171969</v>
      </c>
      <c r="F40" s="1">
        <f>F5+U5</f>
        <v>4213</v>
      </c>
      <c r="G40" s="1">
        <f>G5+V5</f>
        <v>11246</v>
      </c>
      <c r="H40" s="1">
        <f>H5+W5</f>
        <v>15222</v>
      </c>
      <c r="I40" s="1">
        <f>I5+X5</f>
        <v>12306</v>
      </c>
      <c r="J40" s="1">
        <f>J5+Y5</f>
        <v>15497</v>
      </c>
      <c r="K40" s="1">
        <f>K5+Z5</f>
        <v>7237</v>
      </c>
      <c r="L40" s="1">
        <f>L5+AA5</f>
        <v>3233</v>
      </c>
      <c r="M40" s="1">
        <f>M5+AB5</f>
        <v>1596</v>
      </c>
    </row>
    <row r="41" spans="1:29">
      <c r="A41" t="s">
        <v>6</v>
      </c>
      <c r="B41" s="1">
        <f>B6+Q6</f>
        <v>548</v>
      </c>
      <c r="C41" s="1">
        <f>C6+R6</f>
        <v>1097</v>
      </c>
      <c r="D41" s="1">
        <f>D6+S6</f>
        <v>1507</v>
      </c>
      <c r="E41" s="1">
        <f>E6+T6</f>
        <v>16311</v>
      </c>
      <c r="F41" s="1">
        <f>F6+U6</f>
        <v>371</v>
      </c>
      <c r="G41" s="1">
        <f>G6+V6</f>
        <v>923</v>
      </c>
      <c r="H41" s="1">
        <f>H6+W6</f>
        <v>967</v>
      </c>
      <c r="I41" s="1">
        <f>I6+X6</f>
        <v>1747</v>
      </c>
      <c r="J41" s="1">
        <f>J6+Y6</f>
        <v>989</v>
      </c>
      <c r="K41" s="1">
        <f>K6+Z6</f>
        <v>518</v>
      </c>
      <c r="L41" s="1">
        <f>L6+AA6</f>
        <v>245</v>
      </c>
      <c r="M41" s="1">
        <f>M6+AB6</f>
        <v>154</v>
      </c>
    </row>
    <row r="42" spans="1:29">
      <c r="A42" t="s">
        <v>7</v>
      </c>
      <c r="B42" s="1">
        <f>B7+Q7</f>
        <v>431</v>
      </c>
      <c r="C42" s="1">
        <f>C7+R7</f>
        <v>646</v>
      </c>
      <c r="D42" s="1">
        <f>D7+S7</f>
        <v>1486</v>
      </c>
      <c r="E42" s="1">
        <f>E7+T7</f>
        <v>5810</v>
      </c>
      <c r="F42" s="1">
        <f>F7+U7</f>
        <v>263</v>
      </c>
      <c r="G42" s="1">
        <f>G7+V7</f>
        <v>367</v>
      </c>
      <c r="H42" s="1">
        <f>H7+W7</f>
        <v>503</v>
      </c>
      <c r="I42" s="1">
        <f>I7+X7</f>
        <v>492</v>
      </c>
      <c r="J42" s="1">
        <f>J7+Y7</f>
        <v>588</v>
      </c>
      <c r="K42" s="1">
        <f>K7+Z7</f>
        <v>264</v>
      </c>
      <c r="L42" s="1">
        <f>L7+AA7</f>
        <v>180</v>
      </c>
      <c r="M42" s="1">
        <f>M7+AB7</f>
        <v>70</v>
      </c>
    </row>
    <row r="43" spans="1:29">
      <c r="A43" t="s">
        <v>8</v>
      </c>
      <c r="B43" s="1">
        <f>B8+Q8</f>
        <v>1003</v>
      </c>
      <c r="C43" s="1">
        <f>C8+R8</f>
        <v>1991</v>
      </c>
      <c r="D43" s="1">
        <f>D8+S8</f>
        <v>4778</v>
      </c>
      <c r="E43" s="1">
        <f>E8+T8</f>
        <v>32670</v>
      </c>
      <c r="F43" s="1">
        <f>F8+U8</f>
        <v>615</v>
      </c>
      <c r="G43" s="1">
        <f>G8+V8</f>
        <v>1380</v>
      </c>
      <c r="H43" s="1">
        <f>H8+W8</f>
        <v>2444</v>
      </c>
      <c r="I43" s="1">
        <f>I8+X8</f>
        <v>3783</v>
      </c>
      <c r="J43" s="1">
        <f>J8+Y8</f>
        <v>1785</v>
      </c>
      <c r="K43" s="1">
        <f>K8+Z8</f>
        <v>970</v>
      </c>
      <c r="L43" s="1">
        <f>L8+AA8</f>
        <v>754</v>
      </c>
      <c r="M43" s="1">
        <f>M8+AB8</f>
        <v>339</v>
      </c>
    </row>
    <row r="44" spans="1:29">
      <c r="A44" t="s">
        <v>9</v>
      </c>
      <c r="B44" s="1">
        <f>B9+Q9</f>
        <v>846</v>
      </c>
      <c r="C44" s="1">
        <f>C9+R9</f>
        <v>1789</v>
      </c>
      <c r="D44" s="1">
        <f>D9+S9</f>
        <v>4557</v>
      </c>
      <c r="E44" s="1">
        <f>E9+T9</f>
        <v>16973</v>
      </c>
      <c r="F44" s="1">
        <f>F9+U9</f>
        <v>601</v>
      </c>
      <c r="G44" s="1">
        <f>G9+V9</f>
        <v>1218</v>
      </c>
      <c r="H44" s="1">
        <f>H9+W9</f>
        <v>1491</v>
      </c>
      <c r="I44" s="1">
        <f>I9+X9</f>
        <v>1084</v>
      </c>
      <c r="J44" s="1">
        <f>J9+Y9</f>
        <v>1560</v>
      </c>
      <c r="K44" s="1">
        <f>K9+Z9</f>
        <v>709</v>
      </c>
      <c r="L44" s="1">
        <f>L9+AA9</f>
        <v>305</v>
      </c>
      <c r="M44" s="1">
        <f>M9+AB9</f>
        <v>113</v>
      </c>
    </row>
    <row r="45" spans="1:29">
      <c r="A45" t="s">
        <v>10</v>
      </c>
      <c r="B45" s="1">
        <f>B10+Q10</f>
        <v>1089</v>
      </c>
      <c r="C45" s="1">
        <f>C10+R10</f>
        <v>1633</v>
      </c>
      <c r="D45" s="1">
        <f>D10+S10</f>
        <v>2693</v>
      </c>
      <c r="E45" s="1">
        <f>E10+T10</f>
        <v>26023</v>
      </c>
      <c r="F45" s="1">
        <f>F10+U10</f>
        <v>753</v>
      </c>
      <c r="G45" s="1">
        <f>G10+V10</f>
        <v>1637</v>
      </c>
      <c r="H45" s="1">
        <f>H10+W10</f>
        <v>2073</v>
      </c>
      <c r="I45" s="1">
        <f>I10+X10</f>
        <v>2799</v>
      </c>
      <c r="J45" s="1">
        <f>J10+Y10</f>
        <v>1613</v>
      </c>
      <c r="K45" s="1">
        <f>K10+Z10</f>
        <v>838</v>
      </c>
      <c r="L45" s="1">
        <f>L10+AA10</f>
        <v>350</v>
      </c>
      <c r="M45" s="1">
        <f>M10+AB10</f>
        <v>204</v>
      </c>
    </row>
    <row r="46" spans="1:29">
      <c r="A46" t="s">
        <v>11</v>
      </c>
      <c r="B46" s="1">
        <f>B11+Q11</f>
        <v>654</v>
      </c>
      <c r="C46" s="1">
        <f>C11+R11</f>
        <v>941</v>
      </c>
      <c r="D46" s="1">
        <f>D11+S11</f>
        <v>1688</v>
      </c>
      <c r="E46" s="1">
        <f>E11+T11</f>
        <v>6088</v>
      </c>
      <c r="F46" s="1">
        <f>F11+U11</f>
        <v>429</v>
      </c>
      <c r="G46" s="1">
        <f>G11+V11</f>
        <v>506</v>
      </c>
      <c r="H46" s="1">
        <f>H11+W11</f>
        <v>514</v>
      </c>
      <c r="I46" s="1">
        <f>I11+X11</f>
        <v>422</v>
      </c>
      <c r="J46" s="1">
        <f>J11+Y11</f>
        <v>886</v>
      </c>
      <c r="K46" s="1">
        <f>K11+Z11</f>
        <v>268</v>
      </c>
      <c r="L46" s="1">
        <f>L11+AA11</f>
        <v>186</v>
      </c>
      <c r="M46" s="1">
        <f>M11+AB11</f>
        <v>93</v>
      </c>
    </row>
    <row r="47" spans="1:29">
      <c r="A47" t="s">
        <v>12</v>
      </c>
      <c r="B47" s="1">
        <f>B12+Q12</f>
        <v>2235</v>
      </c>
      <c r="C47" s="1">
        <f>C12+R12</f>
        <v>3640</v>
      </c>
      <c r="D47" s="1">
        <f>D12+S12</f>
        <v>5597</v>
      </c>
      <c r="E47" s="1">
        <f>E12+T12</f>
        <v>42523</v>
      </c>
      <c r="F47" s="1">
        <f>F12+U12</f>
        <v>1239</v>
      </c>
      <c r="G47" s="1">
        <f>G12+V12</f>
        <v>3038</v>
      </c>
      <c r="H47" s="1">
        <f>H12+W12</f>
        <v>2640</v>
      </c>
      <c r="I47" s="1">
        <f>I12+X12</f>
        <v>4114</v>
      </c>
      <c r="J47" s="1">
        <f>J12+Y12</f>
        <v>2888</v>
      </c>
      <c r="K47" s="1">
        <f>K12+Z12</f>
        <v>1249</v>
      </c>
      <c r="L47" s="1">
        <f>L12+AA12</f>
        <v>538</v>
      </c>
      <c r="M47" s="1">
        <f>M12+AB12</f>
        <v>345</v>
      </c>
    </row>
    <row r="48" spans="1:29">
      <c r="A48" t="s">
        <v>13</v>
      </c>
      <c r="B48" s="1">
        <f>B13+Q13</f>
        <v>701</v>
      </c>
      <c r="C48" s="1">
        <f>C13+R13</f>
        <v>1096</v>
      </c>
      <c r="D48" s="1">
        <f>D13+S13</f>
        <v>2014</v>
      </c>
      <c r="E48" s="1">
        <f>E13+T13</f>
        <v>5183</v>
      </c>
      <c r="F48" s="1">
        <f>F13+U13</f>
        <v>473</v>
      </c>
      <c r="G48" s="1">
        <f>G13+V13</f>
        <v>429</v>
      </c>
      <c r="H48" s="1">
        <f>H13+W13</f>
        <v>282</v>
      </c>
      <c r="I48" s="1">
        <f>I13+X13</f>
        <v>260</v>
      </c>
      <c r="J48" s="1">
        <f>J13+Y13</f>
        <v>609</v>
      </c>
      <c r="K48" s="1">
        <f>K13+Z13</f>
        <v>239</v>
      </c>
      <c r="L48" s="1">
        <f>L13+AA13</f>
        <v>108</v>
      </c>
      <c r="M48" s="1">
        <f>M13+AB13</f>
        <v>68</v>
      </c>
    </row>
    <row r="49" spans="1:15">
      <c r="A49" t="s">
        <v>14</v>
      </c>
      <c r="B49" s="1">
        <f>B14+Q14</f>
        <v>1623</v>
      </c>
      <c r="C49" s="1">
        <f>C14+R14</f>
        <v>2838</v>
      </c>
      <c r="D49" s="1">
        <f>D14+S14</f>
        <v>9084</v>
      </c>
      <c r="E49" s="1">
        <f>E14+T14</f>
        <v>49470</v>
      </c>
      <c r="F49" s="1">
        <f>F14+U14</f>
        <v>887</v>
      </c>
      <c r="G49" s="1">
        <f>G14+V14</f>
        <v>2279</v>
      </c>
      <c r="H49" s="1">
        <f>H14+W14</f>
        <v>3334</v>
      </c>
      <c r="I49" s="1">
        <f>I14+X14</f>
        <v>4494</v>
      </c>
      <c r="J49" s="1">
        <f>J14+Y14</f>
        <v>3142</v>
      </c>
      <c r="K49" s="1">
        <f>K14+Z14</f>
        <v>1388</v>
      </c>
      <c r="L49" s="1">
        <f>L14+AA14</f>
        <v>718</v>
      </c>
      <c r="M49" s="1">
        <f>M14+AB14</f>
        <v>365</v>
      </c>
    </row>
    <row r="50" spans="1:15">
      <c r="A50" t="s">
        <v>15</v>
      </c>
      <c r="B50" s="1">
        <f>B15+Q15</f>
        <v>1247</v>
      </c>
      <c r="C50" s="1">
        <f>C15+R15</f>
        <v>989</v>
      </c>
      <c r="D50" s="1">
        <f>D15+S15</f>
        <v>4155</v>
      </c>
      <c r="E50" s="1">
        <f>E15+T15</f>
        <v>62974</v>
      </c>
      <c r="F50" s="1">
        <f>F15+U15</f>
        <v>460</v>
      </c>
      <c r="G50" s="1">
        <f>G15+V15</f>
        <v>1678</v>
      </c>
      <c r="H50" s="1">
        <f>H15+W15</f>
        <v>4363</v>
      </c>
      <c r="I50" s="1">
        <f>I15+X15</f>
        <v>7680</v>
      </c>
      <c r="J50" s="1">
        <f>J15+Y15</f>
        <v>2533</v>
      </c>
      <c r="K50" s="1">
        <f>K15+Z15</f>
        <v>1635</v>
      </c>
      <c r="L50" s="1">
        <f>L15+AA15</f>
        <v>1289</v>
      </c>
      <c r="M50" s="1">
        <f>M15+AB15</f>
        <v>1030</v>
      </c>
    </row>
    <row r="51" spans="1:15">
      <c r="A51" t="s">
        <v>16</v>
      </c>
      <c r="B51" s="1">
        <f>B16+Q16</f>
        <v>292</v>
      </c>
      <c r="C51" s="1">
        <f>C16+R16</f>
        <v>438</v>
      </c>
      <c r="D51" s="1">
        <f>D16+S16</f>
        <v>906</v>
      </c>
      <c r="E51" s="1">
        <f>E16+T16</f>
        <v>4140</v>
      </c>
      <c r="F51" s="1">
        <f>F16+U16</f>
        <v>162</v>
      </c>
      <c r="G51" s="1">
        <f>G16+V16</f>
        <v>220</v>
      </c>
      <c r="H51" s="1">
        <f>H16+W16</f>
        <v>314</v>
      </c>
      <c r="I51" s="1">
        <f>I16+X16</f>
        <v>321</v>
      </c>
      <c r="J51" s="1">
        <f>J16+Y16</f>
        <v>452</v>
      </c>
      <c r="K51" s="1">
        <f>K16+Z16</f>
        <v>202</v>
      </c>
      <c r="L51" s="1">
        <f>L16+AA16</f>
        <v>120</v>
      </c>
      <c r="M51" s="1">
        <f>M16+AB16</f>
        <v>94</v>
      </c>
    </row>
    <row r="52" spans="1:15">
      <c r="A52" t="s">
        <v>17</v>
      </c>
      <c r="B52" s="1">
        <f>B17+Q17</f>
        <v>5847</v>
      </c>
      <c r="C52" s="1">
        <f>C17+R17</f>
        <v>7532</v>
      </c>
      <c r="D52" s="1">
        <f>D17+S17</f>
        <v>15849</v>
      </c>
      <c r="E52" s="1">
        <f>E17+T17</f>
        <v>215064</v>
      </c>
      <c r="F52" s="1">
        <f>F17+U17</f>
        <v>3784</v>
      </c>
      <c r="G52" s="1">
        <f>G17+V17</f>
        <v>11289</v>
      </c>
      <c r="H52" s="1">
        <f>H17+W17</f>
        <v>12082</v>
      </c>
      <c r="I52" s="1">
        <f>I17+X17</f>
        <v>23362</v>
      </c>
      <c r="J52" s="1">
        <f>J17+Y17</f>
        <v>15888</v>
      </c>
      <c r="K52" s="1">
        <f>K17+Z17</f>
        <v>7028</v>
      </c>
      <c r="L52" s="1">
        <f>L17+AA17</f>
        <v>3113</v>
      </c>
      <c r="M52" s="1">
        <f>M17+AB17</f>
        <v>3719</v>
      </c>
    </row>
    <row r="53" spans="1:15">
      <c r="A53" t="s">
        <v>18</v>
      </c>
      <c r="B53" s="1">
        <f>B18+Q18</f>
        <v>7603</v>
      </c>
      <c r="C53" s="1">
        <f>C18+R18</f>
        <v>12809</v>
      </c>
      <c r="D53" s="1">
        <f>D18+S18</f>
        <v>24803</v>
      </c>
      <c r="E53" s="1">
        <f>E18+T18</f>
        <v>159974</v>
      </c>
      <c r="F53" s="1">
        <f>F18+U18</f>
        <v>4486</v>
      </c>
      <c r="G53" s="1">
        <f>G18+V18</f>
        <v>15233</v>
      </c>
      <c r="H53" s="1">
        <f>H18+W18</f>
        <v>11594</v>
      </c>
      <c r="I53" s="1">
        <f>I18+X18</f>
        <v>20642</v>
      </c>
      <c r="J53" s="1">
        <f>J18+Y18</f>
        <v>18518</v>
      </c>
      <c r="K53" s="1">
        <f>K18+Z18</f>
        <v>6640</v>
      </c>
      <c r="L53" s="1">
        <f>L18+AA18</f>
        <v>2465</v>
      </c>
      <c r="M53" s="1">
        <f>M18+AB18</f>
        <v>1759</v>
      </c>
    </row>
    <row r="54" spans="1:15">
      <c r="A54" t="s">
        <v>19</v>
      </c>
      <c r="B54" s="1">
        <f>B19+Q19</f>
        <v>382</v>
      </c>
      <c r="C54" s="1">
        <f>C19+R19</f>
        <v>651</v>
      </c>
      <c r="D54" s="1">
        <f>D19+S19</f>
        <v>1430</v>
      </c>
      <c r="E54" s="1">
        <f>E19+T19</f>
        <v>8864</v>
      </c>
      <c r="F54" s="1">
        <f>F19+U19</f>
        <v>239</v>
      </c>
      <c r="G54" s="1">
        <f>G19+V19</f>
        <v>396</v>
      </c>
      <c r="H54" s="1">
        <f>H19+W19</f>
        <v>639</v>
      </c>
      <c r="I54" s="1">
        <f>I19+X19</f>
        <v>1065</v>
      </c>
      <c r="J54" s="1">
        <f>J19+Y19</f>
        <v>762</v>
      </c>
      <c r="K54" s="1">
        <f>K19+Z19</f>
        <v>434</v>
      </c>
      <c r="L54" s="1">
        <f>L19+AA19</f>
        <v>240</v>
      </c>
      <c r="M54" s="1">
        <f>M19+AB19</f>
        <v>165</v>
      </c>
    </row>
    <row r="55" spans="1:15">
      <c r="A55" t="s">
        <v>20</v>
      </c>
      <c r="B55" s="1">
        <f>B20+Q20</f>
        <v>811</v>
      </c>
      <c r="C55" s="1">
        <f>C20+R20</f>
        <v>1374</v>
      </c>
      <c r="D55" s="1">
        <f>D20+S20</f>
        <v>3694</v>
      </c>
      <c r="E55" s="1">
        <f>E20+T20</f>
        <v>17839</v>
      </c>
      <c r="F55" s="1">
        <f>F20+U20</f>
        <v>473</v>
      </c>
      <c r="G55" s="1">
        <f>G20+V20</f>
        <v>1048</v>
      </c>
      <c r="H55" s="1">
        <f>H20+W20</f>
        <v>1309</v>
      </c>
      <c r="I55" s="1">
        <f>I20+X20</f>
        <v>1639</v>
      </c>
      <c r="J55" s="1">
        <f>J20+Y20</f>
        <v>1443</v>
      </c>
      <c r="K55" s="1">
        <f>K20+Z20</f>
        <v>577</v>
      </c>
      <c r="L55" s="1">
        <f>L20+AA20</f>
        <v>363</v>
      </c>
      <c r="M55" s="1">
        <f>M20+AB20</f>
        <v>89</v>
      </c>
    </row>
    <row r="56" spans="1:15">
      <c r="A56" t="s">
        <v>21</v>
      </c>
      <c r="B56" s="1">
        <f>B21+Q21</f>
        <v>502</v>
      </c>
      <c r="C56" s="1">
        <f>C21+R21</f>
        <v>646</v>
      </c>
      <c r="D56" s="1">
        <f>D21+S21</f>
        <v>1185</v>
      </c>
      <c r="E56" s="1">
        <f>E21+T21</f>
        <v>3609</v>
      </c>
      <c r="F56" s="1">
        <f>F21+U21</f>
        <v>376</v>
      </c>
      <c r="G56" s="1">
        <f>G21+V21</f>
        <v>411</v>
      </c>
      <c r="H56" s="1">
        <f>H21+W21</f>
        <v>283</v>
      </c>
      <c r="I56" s="1">
        <f>I21+X21</f>
        <v>214</v>
      </c>
      <c r="J56" s="1">
        <f>J21+Y21</f>
        <v>756</v>
      </c>
      <c r="K56" s="1">
        <f>K21+Z21</f>
        <v>157</v>
      </c>
      <c r="L56" s="1">
        <f>L21+AA21</f>
        <v>82</v>
      </c>
      <c r="M56" s="1">
        <f>M21+AB21</f>
        <v>80</v>
      </c>
    </row>
    <row r="57" spans="1:15">
      <c r="A57" t="s">
        <v>22</v>
      </c>
      <c r="B57" s="1">
        <f>B22+Q22</f>
        <v>414</v>
      </c>
      <c r="C57" s="1">
        <f>C22+R22</f>
        <v>831</v>
      </c>
      <c r="D57" s="1">
        <f>D22+S22</f>
        <v>1902</v>
      </c>
      <c r="E57" s="1">
        <f>E22+T22</f>
        <v>7689</v>
      </c>
      <c r="F57" s="1">
        <f>F22+U22</f>
        <v>330</v>
      </c>
      <c r="G57" s="1">
        <f>G22+V22</f>
        <v>478</v>
      </c>
      <c r="H57" s="1">
        <f>H22+W22</f>
        <v>586</v>
      </c>
      <c r="I57" s="1">
        <f>I22+X22</f>
        <v>623</v>
      </c>
      <c r="J57" s="1">
        <f>J22+Y22</f>
        <v>832</v>
      </c>
      <c r="K57" s="1">
        <f>K22+Z22</f>
        <v>349</v>
      </c>
      <c r="L57" s="1">
        <f>L22+AA22</f>
        <v>136</v>
      </c>
      <c r="M57" s="1">
        <f>M22+AB22</f>
        <v>140</v>
      </c>
    </row>
    <row r="58" spans="1:15">
      <c r="A58" t="s">
        <v>23</v>
      </c>
      <c r="B58" s="1">
        <f>B23+Q23</f>
        <v>1892</v>
      </c>
      <c r="C58" s="1">
        <f>C23+R23</f>
        <v>2672</v>
      </c>
      <c r="D58" s="1">
        <f>D23+S23</f>
        <v>6566</v>
      </c>
      <c r="E58" s="1">
        <f>E23+T23</f>
        <v>27633</v>
      </c>
      <c r="F58" s="1">
        <f>F23+U23</f>
        <v>1086</v>
      </c>
      <c r="G58" s="1">
        <f>G23+V23</f>
        <v>1661</v>
      </c>
      <c r="H58" s="1">
        <f>H23+W23</f>
        <v>1823</v>
      </c>
      <c r="I58" s="1">
        <f>I23+X23</f>
        <v>2003</v>
      </c>
      <c r="J58" s="1">
        <f>J23+Y23</f>
        <v>2830</v>
      </c>
      <c r="K58" s="1">
        <f>K23+Z23</f>
        <v>782</v>
      </c>
      <c r="L58" s="1">
        <f>L23+AA23</f>
        <v>541</v>
      </c>
      <c r="M58" s="1">
        <f>M23+AB23</f>
        <v>209</v>
      </c>
    </row>
    <row r="59" spans="1:15">
      <c r="A59" t="s">
        <v>24</v>
      </c>
      <c r="B59" s="1">
        <f>B24+Q24</f>
        <v>1096</v>
      </c>
      <c r="C59" s="1">
        <f>C24+R24</f>
        <v>1595</v>
      </c>
      <c r="D59" s="1">
        <f>D24+S24</f>
        <v>4142</v>
      </c>
      <c r="E59" s="1">
        <f>E24+T24</f>
        <v>17383</v>
      </c>
      <c r="F59" s="1">
        <f>F24+U24</f>
        <v>709</v>
      </c>
      <c r="G59" s="1">
        <f>G24+V24</f>
        <v>1448</v>
      </c>
      <c r="H59" s="1">
        <f>H24+W24</f>
        <v>1363</v>
      </c>
      <c r="I59" s="1">
        <f>I24+X24</f>
        <v>1086</v>
      </c>
      <c r="J59" s="1">
        <f>J24+Y24</f>
        <v>2067</v>
      </c>
      <c r="K59" s="1">
        <f>K24+Z24</f>
        <v>803</v>
      </c>
      <c r="L59" s="1">
        <f>L24+AA24</f>
        <v>304</v>
      </c>
      <c r="M59" s="1">
        <f>M24+AB24</f>
        <v>218</v>
      </c>
    </row>
    <row r="60" spans="1:15">
      <c r="A60" t="s">
        <v>25</v>
      </c>
      <c r="B60" s="1">
        <f>B25+Q25</f>
        <v>733</v>
      </c>
      <c r="C60" s="1">
        <f>C25+R25</f>
        <v>916</v>
      </c>
      <c r="D60" s="1">
        <f>D25+S25</f>
        <v>2455</v>
      </c>
      <c r="E60" s="1">
        <f>E25+T25</f>
        <v>10791</v>
      </c>
      <c r="F60" s="1">
        <f>F25+U25</f>
        <v>292</v>
      </c>
      <c r="G60" s="1">
        <f>G25+V25</f>
        <v>692</v>
      </c>
      <c r="H60" s="1">
        <f>H25+W25</f>
        <v>843</v>
      </c>
      <c r="I60" s="1">
        <f>I25+X25</f>
        <v>980</v>
      </c>
      <c r="J60" s="1">
        <f>J25+Y25</f>
        <v>912</v>
      </c>
      <c r="K60" s="1">
        <f>K25+Z25</f>
        <v>427</v>
      </c>
      <c r="L60" s="1">
        <f>L25+AA25</f>
        <v>350</v>
      </c>
      <c r="M60" s="1">
        <f>M25+AB25</f>
        <v>237</v>
      </c>
    </row>
    <row r="61" spans="1:15">
      <c r="A61" t="s">
        <v>26</v>
      </c>
      <c r="B61" s="1">
        <f>B26+Q26</f>
        <v>21969</v>
      </c>
      <c r="C61" s="1">
        <f>C26+R26</f>
        <v>21585</v>
      </c>
      <c r="D61" s="1">
        <f>D26+S26</f>
        <v>41204</v>
      </c>
      <c r="E61" s="1">
        <f>E26+T26</f>
        <v>90739</v>
      </c>
      <c r="F61" s="1">
        <f>F26+U26</f>
        <v>12729</v>
      </c>
      <c r="G61" s="1">
        <f>G26+V26</f>
        <v>14947</v>
      </c>
      <c r="H61" s="1">
        <f>H26+W26</f>
        <v>9387</v>
      </c>
      <c r="I61" s="1">
        <f>I26+X26</f>
        <v>4167</v>
      </c>
      <c r="J61" s="1">
        <f>J26+Y26</f>
        <v>34227</v>
      </c>
      <c r="K61" s="1">
        <f>K26+Z26</f>
        <v>4953</v>
      </c>
      <c r="L61" s="1">
        <f>L26+AA26</f>
        <v>1588</v>
      </c>
      <c r="M61" s="1">
        <f>M26+AB26</f>
        <v>483</v>
      </c>
    </row>
    <row r="62" spans="1:15">
      <c r="E62" s="1">
        <f>SUM(B38:E61)</f>
        <v>1478302</v>
      </c>
      <c r="I62" s="1">
        <f>SUM(F38:I61)</f>
        <v>308254</v>
      </c>
      <c r="M62" s="1">
        <f>SUM(J38:M61)</f>
        <v>193757</v>
      </c>
      <c r="N62" s="1">
        <f>SUM(B38:M61)</f>
        <v>1980313</v>
      </c>
      <c r="O62" s="1"/>
    </row>
    <row r="63" spans="1:15">
      <c r="B63" t="s">
        <v>66</v>
      </c>
      <c r="F63" t="s">
        <v>65</v>
      </c>
      <c r="J63" t="s">
        <v>0</v>
      </c>
    </row>
    <row r="64" spans="1:15">
      <c r="A64" t="s">
        <v>76</v>
      </c>
      <c r="B64" t="s">
        <v>67</v>
      </c>
      <c r="C64" t="s">
        <v>68</v>
      </c>
      <c r="D64" t="s">
        <v>69</v>
      </c>
      <c r="E64" t="s">
        <v>29</v>
      </c>
      <c r="F64" t="s">
        <v>67</v>
      </c>
      <c r="G64" t="s">
        <v>68</v>
      </c>
      <c r="H64" t="s">
        <v>69</v>
      </c>
      <c r="I64" t="s">
        <v>29</v>
      </c>
      <c r="J64" t="s">
        <v>67</v>
      </c>
      <c r="K64" t="s">
        <v>68</v>
      </c>
      <c r="L64" t="s">
        <v>69</v>
      </c>
      <c r="M64" t="s">
        <v>29</v>
      </c>
    </row>
    <row r="65" spans="1:14">
      <c r="A65" s="2" t="s">
        <v>71</v>
      </c>
      <c r="B65" s="3">
        <f>B30+Q30</f>
        <v>15685</v>
      </c>
      <c r="C65" s="3">
        <f>C30+R30</f>
        <v>23981</v>
      </c>
      <c r="D65" s="3">
        <f>D30+S30</f>
        <v>46249</v>
      </c>
      <c r="E65" s="3">
        <f>E30+T30</f>
        <v>417561</v>
      </c>
      <c r="F65" s="3">
        <f>F30+U30</f>
        <v>9509</v>
      </c>
      <c r="G65" s="3">
        <f>G30+V30</f>
        <v>29560</v>
      </c>
      <c r="H65" s="3">
        <f>H30+W30</f>
        <v>26316</v>
      </c>
      <c r="I65" s="3">
        <f>I30+X30</f>
        <v>48118</v>
      </c>
      <c r="J65" s="3">
        <f>J30+Y30</f>
        <v>37294</v>
      </c>
      <c r="K65" s="3">
        <f>K30+Z30</f>
        <v>14917</v>
      </c>
      <c r="L65" s="3">
        <f>L30+AA30</f>
        <v>6116</v>
      </c>
      <c r="M65" s="3">
        <f>M30+AB30</f>
        <v>5823</v>
      </c>
    </row>
    <row r="66" spans="1:14">
      <c r="A66" s="2" t="s">
        <v>72</v>
      </c>
      <c r="B66" s="3">
        <f>B31+Q31</f>
        <v>36176</v>
      </c>
      <c r="C66" s="3">
        <f>C31+R31</f>
        <v>44351</v>
      </c>
      <c r="D66" s="3">
        <f>D31+S31</f>
        <v>112703</v>
      </c>
      <c r="E66" s="3">
        <f>E31+T31</f>
        <v>521280</v>
      </c>
      <c r="F66" s="3">
        <f>F31+U31</f>
        <v>20782</v>
      </c>
      <c r="G66" s="3">
        <f>G31+V31</f>
        <v>35635</v>
      </c>
      <c r="H66" s="3">
        <f>H31+W31</f>
        <v>43793</v>
      </c>
      <c r="I66" s="3">
        <f>I31+X31</f>
        <v>45233</v>
      </c>
      <c r="J66" s="3">
        <f>J31+Y31</f>
        <v>63479</v>
      </c>
      <c r="K66" s="3">
        <f>K31+Z31</f>
        <v>19718</v>
      </c>
      <c r="L66" s="3">
        <f>L31+AA31</f>
        <v>10195</v>
      </c>
      <c r="M66" s="3">
        <f>M31+AB31</f>
        <v>5226</v>
      </c>
    </row>
    <row r="67" spans="1:14">
      <c r="A67" s="2" t="s">
        <v>73</v>
      </c>
      <c r="B67" s="3">
        <f>B32+Q32</f>
        <v>4293</v>
      </c>
      <c r="C67" s="3">
        <f>C32+R32</f>
        <v>6682</v>
      </c>
      <c r="D67" s="3">
        <f>D32+S32</f>
        <v>13625</v>
      </c>
      <c r="E67" s="3">
        <f>E32+T32</f>
        <v>46196</v>
      </c>
      <c r="F67" s="3">
        <f>F32+U32</f>
        <v>2622</v>
      </c>
      <c r="G67" s="3">
        <f>G32+V32</f>
        <v>3458</v>
      </c>
      <c r="H67" s="3">
        <f>H32+W32</f>
        <v>2833</v>
      </c>
      <c r="I67" s="3">
        <f>I32+X32</f>
        <v>2696</v>
      </c>
      <c r="J67" s="3">
        <f>J32+Y32</f>
        <v>5493</v>
      </c>
      <c r="K67" s="3">
        <f>K32+Z32</f>
        <v>1451</v>
      </c>
      <c r="L67" s="3">
        <f>L32+AA32</f>
        <v>761</v>
      </c>
      <c r="M67" s="3">
        <f>M32+AB32</f>
        <v>360</v>
      </c>
    </row>
    <row r="68" spans="1:14">
      <c r="A68" s="2" t="s">
        <v>74</v>
      </c>
      <c r="B68" s="3">
        <f>B33+Q33</f>
        <v>5350</v>
      </c>
      <c r="C68" s="3">
        <f>C33+R33</f>
        <v>8453</v>
      </c>
      <c r="D68" s="3">
        <f>D33+S33</f>
        <v>19751</v>
      </c>
      <c r="E68" s="3">
        <f>E33+T33</f>
        <v>81347</v>
      </c>
      <c r="F68" s="3">
        <f>F33+U33</f>
        <v>3401</v>
      </c>
      <c r="G68" s="3">
        <f>G33+V33</f>
        <v>5736</v>
      </c>
      <c r="H68" s="3">
        <f>H33+W33</f>
        <v>6536</v>
      </c>
      <c r="I68" s="3">
        <f>I33+X33</f>
        <v>6287</v>
      </c>
      <c r="J68" s="3">
        <f>J33+Y33</f>
        <v>8815</v>
      </c>
      <c r="K68" s="3">
        <f>K33+Z33</f>
        <v>3613</v>
      </c>
      <c r="L68" s="3">
        <f>L33+AA33</f>
        <v>1903</v>
      </c>
      <c r="M68" s="3">
        <f>M33+AB33</f>
        <v>1210</v>
      </c>
    </row>
    <row r="69" spans="1:14">
      <c r="A69" s="2" t="s">
        <v>75</v>
      </c>
      <c r="B69" s="3">
        <f>B34+Q34</f>
        <v>2448</v>
      </c>
      <c r="C69" s="3">
        <f>C34+R34</f>
        <v>4104</v>
      </c>
      <c r="D69" s="3">
        <f>D34+S34</f>
        <v>7894</v>
      </c>
      <c r="E69" s="3">
        <f>E34+T34</f>
        <v>60173</v>
      </c>
      <c r="F69" s="3">
        <f>F34+U34</f>
        <v>1597</v>
      </c>
      <c r="G69" s="3">
        <f>G34+V34</f>
        <v>3608</v>
      </c>
      <c r="H69" s="3">
        <f>H34+W34</f>
        <v>4349</v>
      </c>
      <c r="I69" s="3">
        <f>I34+X34</f>
        <v>6185</v>
      </c>
      <c r="J69" s="3">
        <f>J34+Y34</f>
        <v>4045</v>
      </c>
      <c r="K69" s="3">
        <f>K34+Z34</f>
        <v>1933</v>
      </c>
      <c r="L69" s="3">
        <f>L34+AA34</f>
        <v>958</v>
      </c>
      <c r="M69" s="3">
        <f>M34+AB34</f>
        <v>447</v>
      </c>
    </row>
    <row r="70" spans="1:14">
      <c r="N70">
        <f>SUM(B65:M69)</f>
        <v>1980313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0"/>
  <sheetViews>
    <sheetView topLeftCell="A19" workbookViewId="0">
      <selection activeCell="AI1" sqref="AI1:AT1048576"/>
    </sheetView>
  </sheetViews>
  <sheetFormatPr defaultColWidth="9" defaultRowHeight="15"/>
  <sheetData>
    <row r="1" spans="1:34">
      <c r="A1" s="4" t="s">
        <v>77</v>
      </c>
      <c r="B1" t="s">
        <v>66</v>
      </c>
      <c r="G1" t="s">
        <v>65</v>
      </c>
      <c r="L1" t="s">
        <v>0</v>
      </c>
      <c r="S1" s="4" t="s">
        <v>78</v>
      </c>
      <c r="T1" t="s">
        <v>66</v>
      </c>
      <c r="Y1" t="s">
        <v>65</v>
      </c>
      <c r="AD1" t="s">
        <v>0</v>
      </c>
    </row>
    <row r="2" spans="1:34">
      <c r="A2" t="s">
        <v>1</v>
      </c>
      <c r="B2" t="s">
        <v>30</v>
      </c>
      <c r="C2" t="s">
        <v>31</v>
      </c>
      <c r="D2" t="s">
        <v>32</v>
      </c>
      <c r="E2" t="s">
        <v>33</v>
      </c>
      <c r="F2" t="s">
        <v>34</v>
      </c>
      <c r="G2" t="s">
        <v>30</v>
      </c>
      <c r="H2" t="s">
        <v>31</v>
      </c>
      <c r="I2" t="s">
        <v>32</v>
      </c>
      <c r="J2" t="s">
        <v>33</v>
      </c>
      <c r="K2" t="s">
        <v>34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S2" t="s">
        <v>1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30</v>
      </c>
      <c r="Z2" t="s">
        <v>31</v>
      </c>
      <c r="AA2" t="s">
        <v>32</v>
      </c>
      <c r="AB2" t="s">
        <v>33</v>
      </c>
      <c r="AC2" t="s">
        <v>34</v>
      </c>
      <c r="AD2" t="s">
        <v>30</v>
      </c>
      <c r="AE2" t="s">
        <v>31</v>
      </c>
      <c r="AF2" t="s">
        <v>32</v>
      </c>
      <c r="AG2" t="s">
        <v>33</v>
      </c>
      <c r="AH2" t="s">
        <v>34</v>
      </c>
    </row>
    <row r="3" spans="1:34">
      <c r="A3" t="s">
        <v>3</v>
      </c>
      <c r="B3" s="1">
        <v>3636</v>
      </c>
      <c r="C3" s="1">
        <v>8328</v>
      </c>
      <c r="D3" s="1">
        <v>1348</v>
      </c>
      <c r="E3" s="1">
        <v>2460</v>
      </c>
      <c r="F3" s="1">
        <v>1474</v>
      </c>
      <c r="G3" s="1">
        <v>298</v>
      </c>
      <c r="H3" s="1">
        <v>814</v>
      </c>
      <c r="I3" s="1">
        <v>123</v>
      </c>
      <c r="J3" s="1">
        <v>520</v>
      </c>
      <c r="K3" s="1">
        <v>334</v>
      </c>
      <c r="L3" s="1">
        <v>110</v>
      </c>
      <c r="M3" s="1">
        <v>320</v>
      </c>
      <c r="N3" s="1">
        <v>52</v>
      </c>
      <c r="O3" s="1">
        <v>419</v>
      </c>
      <c r="P3" s="1">
        <v>343</v>
      </c>
      <c r="Q3" s="1">
        <f>SUM(B3:P3)</f>
        <v>20579</v>
      </c>
      <c r="S3" t="s">
        <v>3</v>
      </c>
      <c r="T3" s="1">
        <v>359</v>
      </c>
      <c r="U3" s="1">
        <v>2072</v>
      </c>
      <c r="V3" s="1">
        <v>292</v>
      </c>
      <c r="W3" s="1">
        <v>1171</v>
      </c>
      <c r="X3" s="1">
        <v>1899</v>
      </c>
      <c r="Y3" s="1">
        <v>68</v>
      </c>
      <c r="Z3" s="1">
        <v>508</v>
      </c>
      <c r="AA3" s="1">
        <v>97</v>
      </c>
      <c r="AB3" s="1">
        <v>376</v>
      </c>
      <c r="AC3" s="1">
        <v>454</v>
      </c>
      <c r="AD3" s="1">
        <v>36</v>
      </c>
      <c r="AE3" s="1">
        <v>404</v>
      </c>
      <c r="AF3" s="1">
        <v>53</v>
      </c>
      <c r="AG3" s="1">
        <v>223</v>
      </c>
      <c r="AH3" s="1">
        <v>719</v>
      </c>
    </row>
    <row r="4" spans="1:34">
      <c r="A4" t="s">
        <v>4</v>
      </c>
      <c r="B4" s="1">
        <v>14100</v>
      </c>
      <c r="C4" s="1">
        <v>60260</v>
      </c>
      <c r="D4" s="1">
        <v>10940</v>
      </c>
      <c r="E4" s="1">
        <v>7300</v>
      </c>
      <c r="F4" s="1">
        <v>12969</v>
      </c>
      <c r="G4" s="1">
        <v>1730</v>
      </c>
      <c r="H4" s="1">
        <v>10250</v>
      </c>
      <c r="I4" s="1">
        <v>2233</v>
      </c>
      <c r="J4" s="1">
        <v>1904</v>
      </c>
      <c r="K4" s="1">
        <v>4244</v>
      </c>
      <c r="L4" s="1">
        <v>989</v>
      </c>
      <c r="M4" s="1">
        <v>3755</v>
      </c>
      <c r="N4" s="1">
        <v>715</v>
      </c>
      <c r="O4" s="1">
        <v>1555</v>
      </c>
      <c r="P4" s="1">
        <v>1959</v>
      </c>
      <c r="Q4" s="1">
        <f t="shared" ref="Q4:Q27" si="0">SUM(B4:P4)</f>
        <v>134903</v>
      </c>
      <c r="S4" t="s">
        <v>4</v>
      </c>
      <c r="T4" s="1">
        <v>925</v>
      </c>
      <c r="U4" s="1">
        <v>14660</v>
      </c>
      <c r="V4" s="1">
        <v>2970</v>
      </c>
      <c r="W4" s="1">
        <v>1994</v>
      </c>
      <c r="X4" s="1">
        <v>10794</v>
      </c>
      <c r="Y4" s="1">
        <v>319</v>
      </c>
      <c r="Z4" s="1">
        <v>2980</v>
      </c>
      <c r="AA4" s="1">
        <v>444</v>
      </c>
      <c r="AB4" s="1">
        <v>955</v>
      </c>
      <c r="AC4" s="1">
        <v>2770</v>
      </c>
      <c r="AD4" s="1">
        <v>190</v>
      </c>
      <c r="AE4" s="1">
        <v>1965</v>
      </c>
      <c r="AF4" s="1">
        <v>350</v>
      </c>
      <c r="AG4" s="1">
        <v>659</v>
      </c>
      <c r="AH4" s="1">
        <v>1719</v>
      </c>
    </row>
    <row r="5" spans="1:34">
      <c r="A5" t="s">
        <v>5</v>
      </c>
      <c r="B5" s="1">
        <v>27680</v>
      </c>
      <c r="C5" s="1">
        <v>84625</v>
      </c>
      <c r="D5" s="1">
        <v>15360</v>
      </c>
      <c r="E5" s="1">
        <v>15689</v>
      </c>
      <c r="F5" s="1">
        <v>20153</v>
      </c>
      <c r="G5" s="1">
        <v>2584</v>
      </c>
      <c r="H5" s="1">
        <v>12099</v>
      </c>
      <c r="I5" s="1">
        <v>2419</v>
      </c>
      <c r="J5" s="1">
        <v>3288</v>
      </c>
      <c r="K5" s="1">
        <v>5192</v>
      </c>
      <c r="L5" s="1">
        <v>1964</v>
      </c>
      <c r="M5" s="1">
        <v>4786</v>
      </c>
      <c r="N5" s="1">
        <v>1004</v>
      </c>
      <c r="O5" s="1">
        <v>3055</v>
      </c>
      <c r="P5" s="1">
        <v>2649</v>
      </c>
      <c r="Q5" s="1">
        <f t="shared" si="0"/>
        <v>202547</v>
      </c>
      <c r="S5" t="s">
        <v>5</v>
      </c>
      <c r="T5" s="1">
        <v>3493</v>
      </c>
      <c r="U5" s="1">
        <v>26315</v>
      </c>
      <c r="V5" s="1">
        <v>4130</v>
      </c>
      <c r="W5" s="1">
        <v>5875</v>
      </c>
      <c r="X5" s="1">
        <v>25959</v>
      </c>
      <c r="Y5" s="1">
        <v>1199</v>
      </c>
      <c r="Z5" s="1">
        <v>5584</v>
      </c>
      <c r="AA5" s="1">
        <v>829</v>
      </c>
      <c r="AB5" s="1">
        <v>3934</v>
      </c>
      <c r="AC5" s="1">
        <v>5859</v>
      </c>
      <c r="AD5" s="1">
        <v>873</v>
      </c>
      <c r="AE5" s="1">
        <v>3794</v>
      </c>
      <c r="AF5" s="1">
        <v>514</v>
      </c>
      <c r="AG5" s="1">
        <v>4040</v>
      </c>
      <c r="AH5" s="1">
        <v>4884</v>
      </c>
    </row>
    <row r="6" spans="1:34">
      <c r="A6" t="s">
        <v>6</v>
      </c>
      <c r="B6" s="1">
        <v>1905</v>
      </c>
      <c r="C6" s="1">
        <v>10146</v>
      </c>
      <c r="D6" s="1">
        <v>2377</v>
      </c>
      <c r="E6" s="1">
        <v>835</v>
      </c>
      <c r="F6" s="1">
        <v>1603</v>
      </c>
      <c r="G6" s="1">
        <v>274</v>
      </c>
      <c r="H6" s="1">
        <v>1768</v>
      </c>
      <c r="I6" s="1">
        <v>488</v>
      </c>
      <c r="J6" s="1">
        <v>249</v>
      </c>
      <c r="K6" s="1">
        <v>520</v>
      </c>
      <c r="L6" s="1">
        <v>159</v>
      </c>
      <c r="M6" s="1">
        <v>620</v>
      </c>
      <c r="N6" s="1">
        <v>175</v>
      </c>
      <c r="O6" s="1">
        <v>215</v>
      </c>
      <c r="P6" s="1">
        <v>270</v>
      </c>
      <c r="Q6" s="1">
        <f t="shared" si="0"/>
        <v>21604</v>
      </c>
      <c r="S6" t="s">
        <v>6</v>
      </c>
      <c r="T6" s="1">
        <v>160</v>
      </c>
      <c r="U6" s="1">
        <v>1177</v>
      </c>
      <c r="V6" s="1">
        <v>335</v>
      </c>
      <c r="W6" s="1">
        <v>270</v>
      </c>
      <c r="X6" s="1">
        <v>655</v>
      </c>
      <c r="Y6" s="1">
        <v>22</v>
      </c>
      <c r="Z6" s="1">
        <v>257</v>
      </c>
      <c r="AA6" s="1">
        <v>85</v>
      </c>
      <c r="AB6" s="1">
        <v>130</v>
      </c>
      <c r="AC6" s="1">
        <v>215</v>
      </c>
      <c r="AD6" s="1">
        <v>39</v>
      </c>
      <c r="AE6" s="1">
        <v>170</v>
      </c>
      <c r="AF6" s="1">
        <v>23</v>
      </c>
      <c r="AG6" s="1">
        <v>95</v>
      </c>
      <c r="AH6" s="1">
        <v>140</v>
      </c>
    </row>
    <row r="7" spans="1:34">
      <c r="A7" t="s">
        <v>7</v>
      </c>
      <c r="B7" s="1">
        <v>1114</v>
      </c>
      <c r="C7" s="1">
        <v>3313</v>
      </c>
      <c r="D7" s="1">
        <v>634</v>
      </c>
      <c r="E7" s="1">
        <v>574</v>
      </c>
      <c r="F7" s="1">
        <v>634</v>
      </c>
      <c r="G7" s="1">
        <v>129</v>
      </c>
      <c r="H7" s="1">
        <v>584</v>
      </c>
      <c r="I7" s="1">
        <v>114</v>
      </c>
      <c r="J7" s="1">
        <v>144</v>
      </c>
      <c r="K7" s="1">
        <v>194</v>
      </c>
      <c r="L7" s="1">
        <v>79</v>
      </c>
      <c r="M7" s="1">
        <v>293</v>
      </c>
      <c r="N7" s="1">
        <v>80</v>
      </c>
      <c r="O7" s="1">
        <v>185</v>
      </c>
      <c r="P7" s="1">
        <v>139</v>
      </c>
      <c r="Q7" s="1">
        <f t="shared" si="0"/>
        <v>8210</v>
      </c>
      <c r="S7" t="s">
        <v>7</v>
      </c>
      <c r="T7" s="1">
        <v>90</v>
      </c>
      <c r="U7" s="1">
        <v>1042</v>
      </c>
      <c r="V7" s="1">
        <v>210</v>
      </c>
      <c r="W7" s="1">
        <v>214</v>
      </c>
      <c r="X7" s="1">
        <v>548</v>
      </c>
      <c r="Y7" s="1">
        <v>14</v>
      </c>
      <c r="Z7" s="1">
        <v>234</v>
      </c>
      <c r="AA7" s="1">
        <v>24</v>
      </c>
      <c r="AB7" s="1">
        <v>64</v>
      </c>
      <c r="AC7" s="1">
        <v>124</v>
      </c>
      <c r="AD7" s="1">
        <v>8</v>
      </c>
      <c r="AE7" s="1">
        <v>148</v>
      </c>
      <c r="AF7" s="1">
        <v>19</v>
      </c>
      <c r="AG7" s="1">
        <v>68</v>
      </c>
      <c r="AH7" s="1">
        <v>83</v>
      </c>
    </row>
    <row r="8" spans="1:34">
      <c r="A8" t="s">
        <v>8</v>
      </c>
      <c r="B8" s="1">
        <v>4225</v>
      </c>
      <c r="C8" s="1">
        <v>20925</v>
      </c>
      <c r="D8" s="1">
        <v>4227</v>
      </c>
      <c r="E8" s="1">
        <v>2141</v>
      </c>
      <c r="F8" s="1">
        <v>2595</v>
      </c>
      <c r="G8" s="1">
        <v>439</v>
      </c>
      <c r="H8" s="1">
        <v>3604</v>
      </c>
      <c r="I8" s="1">
        <v>870</v>
      </c>
      <c r="J8" s="1">
        <v>579</v>
      </c>
      <c r="K8" s="1">
        <v>959</v>
      </c>
      <c r="L8" s="1">
        <v>370</v>
      </c>
      <c r="M8" s="1">
        <v>959</v>
      </c>
      <c r="N8" s="1">
        <v>224</v>
      </c>
      <c r="O8" s="1">
        <v>495</v>
      </c>
      <c r="P8" s="1">
        <v>450</v>
      </c>
      <c r="Q8" s="1">
        <f t="shared" si="0"/>
        <v>43062</v>
      </c>
      <c r="S8" t="s">
        <v>8</v>
      </c>
      <c r="T8" s="1">
        <v>325</v>
      </c>
      <c r="U8" s="1">
        <v>2970</v>
      </c>
      <c r="V8" s="1">
        <v>604</v>
      </c>
      <c r="W8" s="1">
        <v>655</v>
      </c>
      <c r="X8" s="1">
        <v>1775</v>
      </c>
      <c r="Y8" s="1">
        <v>140</v>
      </c>
      <c r="Z8" s="1">
        <v>745</v>
      </c>
      <c r="AA8" s="1">
        <v>127</v>
      </c>
      <c r="AB8" s="1">
        <v>415</v>
      </c>
      <c r="AC8" s="1">
        <v>344</v>
      </c>
      <c r="AD8" s="1">
        <v>70</v>
      </c>
      <c r="AE8" s="1">
        <v>332</v>
      </c>
      <c r="AF8" s="1">
        <v>95</v>
      </c>
      <c r="AG8" s="1">
        <v>439</v>
      </c>
      <c r="AH8" s="1">
        <v>414</v>
      </c>
    </row>
    <row r="9" spans="1:34">
      <c r="A9" t="s">
        <v>9</v>
      </c>
      <c r="B9" s="1">
        <v>2499</v>
      </c>
      <c r="C9" s="1">
        <v>10849</v>
      </c>
      <c r="D9" s="1">
        <v>2063</v>
      </c>
      <c r="E9" s="1">
        <v>1217</v>
      </c>
      <c r="F9" s="1">
        <v>1959</v>
      </c>
      <c r="G9" s="1">
        <v>280</v>
      </c>
      <c r="H9" s="1">
        <v>1633</v>
      </c>
      <c r="I9" s="1">
        <v>365</v>
      </c>
      <c r="J9" s="1">
        <v>329</v>
      </c>
      <c r="K9" s="1">
        <v>498</v>
      </c>
      <c r="L9" s="1">
        <v>210</v>
      </c>
      <c r="M9" s="1">
        <v>710</v>
      </c>
      <c r="N9" s="1">
        <v>189</v>
      </c>
      <c r="O9" s="1">
        <v>303</v>
      </c>
      <c r="P9" s="1">
        <v>309</v>
      </c>
      <c r="Q9" s="1">
        <f t="shared" si="0"/>
        <v>23413</v>
      </c>
      <c r="S9" t="s">
        <v>9</v>
      </c>
      <c r="T9" s="1">
        <v>229</v>
      </c>
      <c r="U9" s="1">
        <v>2543</v>
      </c>
      <c r="V9" s="1">
        <v>614</v>
      </c>
      <c r="W9" s="1">
        <v>550</v>
      </c>
      <c r="X9" s="1">
        <v>1642</v>
      </c>
      <c r="Y9" s="1">
        <v>55</v>
      </c>
      <c r="Z9" s="1">
        <v>513</v>
      </c>
      <c r="AA9" s="1">
        <v>108</v>
      </c>
      <c r="AB9" s="1">
        <v>185</v>
      </c>
      <c r="AC9" s="1">
        <v>428</v>
      </c>
      <c r="AD9" s="1">
        <v>39</v>
      </c>
      <c r="AE9" s="1">
        <v>338</v>
      </c>
      <c r="AF9" s="1">
        <v>74</v>
      </c>
      <c r="AG9" s="1">
        <v>170</v>
      </c>
      <c r="AH9" s="1">
        <v>345</v>
      </c>
    </row>
    <row r="10" spans="1:34">
      <c r="A10" t="s">
        <v>10</v>
      </c>
      <c r="B10" s="1">
        <v>2560</v>
      </c>
      <c r="C10" s="1">
        <v>15574</v>
      </c>
      <c r="D10" s="1">
        <v>3254</v>
      </c>
      <c r="E10" s="1">
        <v>1219</v>
      </c>
      <c r="F10" s="1">
        <v>2733</v>
      </c>
      <c r="G10" s="1">
        <v>334</v>
      </c>
      <c r="H10" s="1">
        <v>3128</v>
      </c>
      <c r="I10" s="1">
        <v>679</v>
      </c>
      <c r="J10" s="1">
        <v>265</v>
      </c>
      <c r="K10" s="1">
        <v>975</v>
      </c>
      <c r="L10" s="1">
        <v>194</v>
      </c>
      <c r="M10" s="1">
        <v>844</v>
      </c>
      <c r="N10" s="1">
        <v>180</v>
      </c>
      <c r="O10" s="1">
        <v>234</v>
      </c>
      <c r="P10" s="1">
        <v>419</v>
      </c>
      <c r="Q10" s="1">
        <f t="shared" si="0"/>
        <v>32592</v>
      </c>
      <c r="S10" t="s">
        <v>10</v>
      </c>
      <c r="T10" s="1">
        <v>213</v>
      </c>
      <c r="U10" s="1">
        <v>3055</v>
      </c>
      <c r="V10" s="1">
        <v>769</v>
      </c>
      <c r="W10" s="1">
        <v>389</v>
      </c>
      <c r="X10" s="1">
        <v>1672</v>
      </c>
      <c r="Y10" s="1">
        <v>68</v>
      </c>
      <c r="Z10" s="1">
        <v>863</v>
      </c>
      <c r="AA10" s="1">
        <v>220</v>
      </c>
      <c r="AB10" s="1">
        <v>270</v>
      </c>
      <c r="AC10" s="1">
        <v>460</v>
      </c>
      <c r="AD10" s="1">
        <v>20</v>
      </c>
      <c r="AE10" s="1">
        <v>425</v>
      </c>
      <c r="AF10" s="1">
        <v>145</v>
      </c>
      <c r="AG10" s="1">
        <v>285</v>
      </c>
      <c r="AH10" s="1">
        <v>259</v>
      </c>
    </row>
    <row r="11" spans="1:34">
      <c r="A11" t="s">
        <v>11</v>
      </c>
      <c r="B11" s="1">
        <v>1498</v>
      </c>
      <c r="C11" s="1">
        <v>3241</v>
      </c>
      <c r="D11" s="1">
        <v>428</v>
      </c>
      <c r="E11" s="1">
        <v>892</v>
      </c>
      <c r="F11" s="1">
        <v>719</v>
      </c>
      <c r="G11" s="1">
        <v>143</v>
      </c>
      <c r="H11" s="1">
        <v>593</v>
      </c>
      <c r="I11" s="1">
        <v>105</v>
      </c>
      <c r="J11" s="1">
        <v>265</v>
      </c>
      <c r="K11" s="1">
        <v>194</v>
      </c>
      <c r="L11" s="1">
        <v>122</v>
      </c>
      <c r="M11" s="1">
        <v>289</v>
      </c>
      <c r="N11" s="1">
        <v>31</v>
      </c>
      <c r="O11" s="1">
        <v>183</v>
      </c>
      <c r="P11" s="1">
        <v>194</v>
      </c>
      <c r="Q11" s="1">
        <f t="shared" si="0"/>
        <v>8897</v>
      </c>
      <c r="S11" t="s">
        <v>11</v>
      </c>
      <c r="T11" s="1">
        <v>133</v>
      </c>
      <c r="U11" s="1">
        <v>1140</v>
      </c>
      <c r="V11" s="1">
        <v>232</v>
      </c>
      <c r="W11" s="1">
        <v>380</v>
      </c>
      <c r="X11" s="1">
        <v>708</v>
      </c>
      <c r="Y11" s="1">
        <v>53</v>
      </c>
      <c r="Z11" s="1">
        <v>222</v>
      </c>
      <c r="AA11" s="1">
        <v>18</v>
      </c>
      <c r="AB11" s="1">
        <v>135</v>
      </c>
      <c r="AC11" s="1">
        <v>143</v>
      </c>
      <c r="AD11" s="1">
        <v>35</v>
      </c>
      <c r="AE11" s="1">
        <v>223</v>
      </c>
      <c r="AF11" s="1">
        <v>44</v>
      </c>
      <c r="AG11" s="1">
        <v>139</v>
      </c>
      <c r="AH11" s="1">
        <v>173</v>
      </c>
    </row>
    <row r="12" spans="1:34">
      <c r="A12" t="s">
        <v>12</v>
      </c>
      <c r="B12" s="1">
        <v>4844</v>
      </c>
      <c r="C12" s="1">
        <v>25235</v>
      </c>
      <c r="D12" s="1">
        <v>4979</v>
      </c>
      <c r="E12" s="1">
        <v>2689</v>
      </c>
      <c r="F12" s="1">
        <v>4368</v>
      </c>
      <c r="G12" s="1">
        <v>615</v>
      </c>
      <c r="H12" s="1">
        <v>4239</v>
      </c>
      <c r="I12" s="1">
        <v>1094</v>
      </c>
      <c r="J12" s="1">
        <v>639</v>
      </c>
      <c r="K12" s="1">
        <v>1435</v>
      </c>
      <c r="L12" s="1">
        <v>339</v>
      </c>
      <c r="M12" s="1">
        <v>1225</v>
      </c>
      <c r="N12" s="1">
        <v>240</v>
      </c>
      <c r="O12" s="1">
        <v>503</v>
      </c>
      <c r="P12" s="1">
        <v>695</v>
      </c>
      <c r="Q12" s="1">
        <f t="shared" si="0"/>
        <v>53139</v>
      </c>
      <c r="S12" t="s">
        <v>12</v>
      </c>
      <c r="T12" s="1">
        <v>625</v>
      </c>
      <c r="U12" s="1">
        <v>5389</v>
      </c>
      <c r="V12" s="1">
        <v>973</v>
      </c>
      <c r="W12" s="1">
        <v>925</v>
      </c>
      <c r="X12" s="1">
        <v>3968</v>
      </c>
      <c r="Y12" s="1">
        <v>130</v>
      </c>
      <c r="Z12" s="1">
        <v>1090</v>
      </c>
      <c r="AA12" s="1">
        <v>193</v>
      </c>
      <c r="AB12" s="1">
        <v>439</v>
      </c>
      <c r="AC12" s="1">
        <v>1157</v>
      </c>
      <c r="AD12" s="1">
        <v>115</v>
      </c>
      <c r="AE12" s="1">
        <v>729</v>
      </c>
      <c r="AF12" s="1">
        <v>145</v>
      </c>
      <c r="AG12" s="1">
        <v>404</v>
      </c>
      <c r="AH12" s="1">
        <v>625</v>
      </c>
    </row>
    <row r="13" spans="1:34">
      <c r="A13" t="s">
        <v>13</v>
      </c>
      <c r="B13" s="1">
        <v>1353</v>
      </c>
      <c r="C13" s="1">
        <v>3797</v>
      </c>
      <c r="D13" s="1">
        <v>716</v>
      </c>
      <c r="E13" s="1">
        <v>617</v>
      </c>
      <c r="F13" s="1">
        <v>677</v>
      </c>
      <c r="G13" s="1">
        <v>140</v>
      </c>
      <c r="H13" s="1">
        <v>539</v>
      </c>
      <c r="I13" s="1">
        <v>52</v>
      </c>
      <c r="J13" s="1">
        <v>172</v>
      </c>
      <c r="K13" s="1">
        <v>143</v>
      </c>
      <c r="L13" s="1">
        <v>94</v>
      </c>
      <c r="M13" s="1">
        <v>240</v>
      </c>
      <c r="N13" s="1">
        <v>58</v>
      </c>
      <c r="O13" s="1">
        <v>188</v>
      </c>
      <c r="P13" s="1">
        <v>150</v>
      </c>
      <c r="Q13" s="1">
        <f t="shared" si="0"/>
        <v>8936</v>
      </c>
      <c r="S13" t="s">
        <v>13</v>
      </c>
      <c r="T13" s="1">
        <v>108</v>
      </c>
      <c r="U13" s="1">
        <v>793</v>
      </c>
      <c r="V13" s="1">
        <v>142</v>
      </c>
      <c r="W13" s="1">
        <v>217</v>
      </c>
      <c r="X13" s="1">
        <v>574</v>
      </c>
      <c r="Y13" s="1">
        <v>30</v>
      </c>
      <c r="Z13" s="1">
        <v>180</v>
      </c>
      <c r="AA13" s="1">
        <v>22</v>
      </c>
      <c r="AB13" s="1">
        <v>58</v>
      </c>
      <c r="AC13" s="1">
        <v>108</v>
      </c>
      <c r="AD13" s="1">
        <v>10</v>
      </c>
      <c r="AE13" s="1">
        <v>108</v>
      </c>
      <c r="AF13" s="1">
        <v>20</v>
      </c>
      <c r="AG13" s="1">
        <v>43</v>
      </c>
      <c r="AH13" s="1">
        <v>113</v>
      </c>
    </row>
    <row r="14" spans="1:34">
      <c r="A14" t="s">
        <v>14</v>
      </c>
      <c r="B14" s="1">
        <v>6524</v>
      </c>
      <c r="C14" s="1">
        <v>29969</v>
      </c>
      <c r="D14" s="1">
        <v>5449</v>
      </c>
      <c r="E14" s="1">
        <v>3139</v>
      </c>
      <c r="F14" s="1">
        <v>5185</v>
      </c>
      <c r="G14" s="1">
        <v>749</v>
      </c>
      <c r="H14" s="1">
        <v>4554</v>
      </c>
      <c r="I14" s="1">
        <v>1063</v>
      </c>
      <c r="J14" s="1">
        <v>565</v>
      </c>
      <c r="K14" s="1">
        <v>1365</v>
      </c>
      <c r="L14" s="1">
        <v>539</v>
      </c>
      <c r="M14" s="1">
        <v>1360</v>
      </c>
      <c r="N14" s="1">
        <v>392</v>
      </c>
      <c r="O14" s="1">
        <v>650</v>
      </c>
      <c r="P14" s="1">
        <v>599</v>
      </c>
      <c r="Q14" s="1">
        <f t="shared" si="0"/>
        <v>62102</v>
      </c>
      <c r="S14" t="s">
        <v>14</v>
      </c>
      <c r="T14" s="1">
        <v>410</v>
      </c>
      <c r="U14" s="1">
        <v>6050</v>
      </c>
      <c r="V14" s="1">
        <v>1130</v>
      </c>
      <c r="W14" s="1">
        <v>1139</v>
      </c>
      <c r="X14" s="1">
        <v>4020</v>
      </c>
      <c r="Y14" s="1">
        <v>164</v>
      </c>
      <c r="Z14" s="1">
        <v>1045</v>
      </c>
      <c r="AA14" s="1">
        <v>279</v>
      </c>
      <c r="AB14" s="1">
        <v>390</v>
      </c>
      <c r="AC14" s="1">
        <v>820</v>
      </c>
      <c r="AD14" s="1">
        <v>100</v>
      </c>
      <c r="AE14" s="1">
        <v>625</v>
      </c>
      <c r="AF14" s="1">
        <v>138</v>
      </c>
      <c r="AG14" s="1">
        <v>560</v>
      </c>
      <c r="AH14" s="1">
        <v>650</v>
      </c>
    </row>
    <row r="15" spans="1:34">
      <c r="A15" t="s">
        <v>15</v>
      </c>
      <c r="B15" s="1">
        <v>5055</v>
      </c>
      <c r="C15" s="1">
        <v>32945</v>
      </c>
      <c r="D15" s="1">
        <v>6243</v>
      </c>
      <c r="E15" s="1">
        <v>2049</v>
      </c>
      <c r="F15" s="1">
        <v>6675</v>
      </c>
      <c r="G15" s="1">
        <v>764</v>
      </c>
      <c r="H15" s="1">
        <v>5298</v>
      </c>
      <c r="I15" s="1">
        <v>1250</v>
      </c>
      <c r="J15" s="1">
        <v>580</v>
      </c>
      <c r="K15" s="1">
        <v>2024</v>
      </c>
      <c r="L15" s="1">
        <v>313</v>
      </c>
      <c r="M15" s="1">
        <v>1664</v>
      </c>
      <c r="N15" s="1">
        <v>379</v>
      </c>
      <c r="O15" s="1">
        <v>439</v>
      </c>
      <c r="P15" s="1">
        <v>750</v>
      </c>
      <c r="Q15" s="1">
        <f t="shared" si="0"/>
        <v>66428</v>
      </c>
      <c r="S15" t="s">
        <v>15</v>
      </c>
      <c r="T15" s="1">
        <v>360</v>
      </c>
      <c r="U15" s="1">
        <v>7310</v>
      </c>
      <c r="V15" s="1">
        <v>1104</v>
      </c>
      <c r="W15" s="1">
        <v>809</v>
      </c>
      <c r="X15" s="1">
        <v>6815</v>
      </c>
      <c r="Y15" s="1">
        <v>195</v>
      </c>
      <c r="Z15" s="1">
        <v>1723</v>
      </c>
      <c r="AA15" s="1">
        <v>322</v>
      </c>
      <c r="AB15" s="1">
        <v>475</v>
      </c>
      <c r="AC15" s="1">
        <v>1550</v>
      </c>
      <c r="AD15" s="1">
        <v>95</v>
      </c>
      <c r="AE15" s="1">
        <v>884</v>
      </c>
      <c r="AF15" s="1">
        <v>84</v>
      </c>
      <c r="AG15" s="1">
        <v>925</v>
      </c>
      <c r="AH15" s="1">
        <v>954</v>
      </c>
    </row>
    <row r="16" spans="1:34">
      <c r="A16" t="s">
        <v>16</v>
      </c>
      <c r="B16" s="1">
        <v>972</v>
      </c>
      <c r="C16" s="1">
        <v>2015</v>
      </c>
      <c r="D16" s="1">
        <v>212</v>
      </c>
      <c r="E16" s="1">
        <v>557</v>
      </c>
      <c r="F16" s="1">
        <v>367</v>
      </c>
      <c r="G16" s="1">
        <v>78</v>
      </c>
      <c r="H16" s="1">
        <v>288</v>
      </c>
      <c r="I16" s="1">
        <v>60</v>
      </c>
      <c r="J16" s="1">
        <v>132</v>
      </c>
      <c r="K16" s="1">
        <v>127</v>
      </c>
      <c r="L16" s="1">
        <v>69</v>
      </c>
      <c r="M16" s="1">
        <v>230</v>
      </c>
      <c r="N16" s="1">
        <v>40</v>
      </c>
      <c r="O16" s="1">
        <v>144</v>
      </c>
      <c r="P16" s="1">
        <v>92</v>
      </c>
      <c r="Q16" s="1">
        <f t="shared" si="0"/>
        <v>5383</v>
      </c>
      <c r="S16" t="s">
        <v>16</v>
      </c>
      <c r="T16" s="1">
        <v>124</v>
      </c>
      <c r="U16" s="1">
        <v>657</v>
      </c>
      <c r="V16" s="1">
        <v>163</v>
      </c>
      <c r="W16" s="1">
        <v>225</v>
      </c>
      <c r="X16" s="1">
        <v>484</v>
      </c>
      <c r="Y16" s="1">
        <v>14</v>
      </c>
      <c r="Z16" s="1">
        <v>96</v>
      </c>
      <c r="AA16" s="1">
        <v>32</v>
      </c>
      <c r="AB16" s="1">
        <v>98</v>
      </c>
      <c r="AC16" s="1">
        <v>92</v>
      </c>
      <c r="AD16" s="1">
        <v>25</v>
      </c>
      <c r="AE16" s="1">
        <v>68</v>
      </c>
      <c r="AF16" s="1">
        <v>0</v>
      </c>
      <c r="AG16" s="1">
        <v>65</v>
      </c>
      <c r="AH16" s="1">
        <v>135</v>
      </c>
    </row>
    <row r="17" spans="1:34">
      <c r="A17" t="s">
        <v>17</v>
      </c>
      <c r="B17" s="1">
        <v>25612</v>
      </c>
      <c r="C17" s="1">
        <v>92970</v>
      </c>
      <c r="D17" s="1">
        <v>20235</v>
      </c>
      <c r="E17" s="1">
        <v>13923</v>
      </c>
      <c r="F17" s="1">
        <v>23928</v>
      </c>
      <c r="G17" s="1">
        <v>2378</v>
      </c>
      <c r="H17" s="1">
        <v>14929</v>
      </c>
      <c r="I17" s="1">
        <v>4609</v>
      </c>
      <c r="J17" s="1">
        <v>2780</v>
      </c>
      <c r="K17" s="1">
        <v>6144</v>
      </c>
      <c r="L17" s="1">
        <v>1354</v>
      </c>
      <c r="M17" s="1">
        <v>6125</v>
      </c>
      <c r="N17" s="1">
        <v>2009</v>
      </c>
      <c r="O17" s="1">
        <v>2750</v>
      </c>
      <c r="P17" s="1">
        <v>3253</v>
      </c>
      <c r="Q17" s="1">
        <f t="shared" si="0"/>
        <v>222999</v>
      </c>
      <c r="S17" t="s">
        <v>17</v>
      </c>
      <c r="T17" s="1">
        <v>2720</v>
      </c>
      <c r="U17" s="1">
        <v>28330</v>
      </c>
      <c r="V17" s="1">
        <v>6655</v>
      </c>
      <c r="W17" s="1">
        <v>4225</v>
      </c>
      <c r="X17" s="1">
        <v>25694</v>
      </c>
      <c r="Y17" s="1">
        <v>690</v>
      </c>
      <c r="Z17" s="1">
        <v>8245</v>
      </c>
      <c r="AA17" s="1">
        <v>1908</v>
      </c>
      <c r="AB17" s="1">
        <v>2490</v>
      </c>
      <c r="AC17" s="1">
        <v>6344</v>
      </c>
      <c r="AD17" s="1">
        <v>570</v>
      </c>
      <c r="AE17" s="1">
        <v>4769</v>
      </c>
      <c r="AF17" s="1">
        <v>1089</v>
      </c>
      <c r="AG17" s="1">
        <v>3285</v>
      </c>
      <c r="AH17" s="1">
        <v>4544</v>
      </c>
    </row>
    <row r="18" spans="1:34">
      <c r="A18" t="s">
        <v>18</v>
      </c>
      <c r="B18" s="1">
        <v>15000</v>
      </c>
      <c r="C18" s="1">
        <v>69908</v>
      </c>
      <c r="D18" s="1">
        <v>18600</v>
      </c>
      <c r="E18" s="1">
        <v>7789</v>
      </c>
      <c r="F18" s="1">
        <v>18784</v>
      </c>
      <c r="G18" s="1">
        <v>2237</v>
      </c>
      <c r="H18" s="1">
        <v>15692</v>
      </c>
      <c r="I18" s="1">
        <v>4278</v>
      </c>
      <c r="J18" s="1">
        <v>1904</v>
      </c>
      <c r="K18" s="1">
        <v>8022</v>
      </c>
      <c r="L18" s="1">
        <v>1478</v>
      </c>
      <c r="M18" s="1">
        <v>5984</v>
      </c>
      <c r="N18" s="1">
        <v>1564</v>
      </c>
      <c r="O18" s="1">
        <v>2270</v>
      </c>
      <c r="P18" s="1">
        <v>3670</v>
      </c>
      <c r="Q18" s="1">
        <f t="shared" si="0"/>
        <v>177180</v>
      </c>
      <c r="S18" t="s">
        <v>18</v>
      </c>
      <c r="T18" s="1">
        <v>1468</v>
      </c>
      <c r="U18" s="1">
        <v>35760</v>
      </c>
      <c r="V18" s="1">
        <v>9035</v>
      </c>
      <c r="W18" s="1">
        <v>3385</v>
      </c>
      <c r="X18" s="1">
        <v>25460</v>
      </c>
      <c r="Y18" s="1">
        <v>535</v>
      </c>
      <c r="Z18" s="1">
        <v>8759</v>
      </c>
      <c r="AA18" s="1">
        <v>1784</v>
      </c>
      <c r="AB18" s="1">
        <v>1584</v>
      </c>
      <c r="AC18" s="1">
        <v>7160</v>
      </c>
      <c r="AD18" s="1">
        <v>413</v>
      </c>
      <c r="AE18" s="1">
        <v>5285</v>
      </c>
      <c r="AF18" s="1">
        <v>1394</v>
      </c>
      <c r="AG18" s="1">
        <v>1790</v>
      </c>
      <c r="AH18" s="1">
        <v>5534</v>
      </c>
    </row>
    <row r="19" spans="1:34">
      <c r="A19" t="s">
        <v>19</v>
      </c>
      <c r="B19" s="1">
        <v>1548</v>
      </c>
      <c r="C19" s="1">
        <v>5353</v>
      </c>
      <c r="D19" s="1">
        <v>944</v>
      </c>
      <c r="E19" s="1">
        <v>748</v>
      </c>
      <c r="F19" s="1">
        <v>920</v>
      </c>
      <c r="G19" s="1">
        <v>323</v>
      </c>
      <c r="H19" s="1">
        <v>915</v>
      </c>
      <c r="I19" s="1">
        <v>197</v>
      </c>
      <c r="J19" s="1">
        <v>183</v>
      </c>
      <c r="K19" s="1">
        <v>325</v>
      </c>
      <c r="L19" s="1">
        <v>168</v>
      </c>
      <c r="M19" s="1">
        <v>555</v>
      </c>
      <c r="N19" s="1">
        <v>104</v>
      </c>
      <c r="O19" s="1">
        <v>195</v>
      </c>
      <c r="P19" s="1">
        <v>239</v>
      </c>
      <c r="Q19" s="1">
        <f t="shared" si="0"/>
        <v>12717</v>
      </c>
      <c r="S19" t="s">
        <v>19</v>
      </c>
      <c r="T19" s="1">
        <v>65</v>
      </c>
      <c r="U19" s="1">
        <v>842</v>
      </c>
      <c r="V19" s="1">
        <v>127</v>
      </c>
      <c r="W19" s="1">
        <v>193</v>
      </c>
      <c r="X19" s="1">
        <v>587</v>
      </c>
      <c r="Y19" s="1">
        <v>38</v>
      </c>
      <c r="Z19" s="1">
        <v>193</v>
      </c>
      <c r="AA19" s="1">
        <v>18</v>
      </c>
      <c r="AB19" s="1">
        <v>69</v>
      </c>
      <c r="AC19" s="1">
        <v>78</v>
      </c>
      <c r="AD19" s="1">
        <v>8</v>
      </c>
      <c r="AE19" s="1">
        <v>120</v>
      </c>
      <c r="AF19" s="1">
        <v>8</v>
      </c>
      <c r="AG19" s="1">
        <v>85</v>
      </c>
      <c r="AH19" s="1">
        <v>119</v>
      </c>
    </row>
    <row r="20" spans="1:34">
      <c r="A20" t="s">
        <v>20</v>
      </c>
      <c r="B20" s="1">
        <v>2195</v>
      </c>
      <c r="C20" s="1">
        <v>10085</v>
      </c>
      <c r="D20" s="1">
        <v>2065</v>
      </c>
      <c r="E20" s="1">
        <v>964</v>
      </c>
      <c r="F20" s="1">
        <v>2137</v>
      </c>
      <c r="G20" s="1">
        <v>304</v>
      </c>
      <c r="H20" s="1">
        <v>1523</v>
      </c>
      <c r="I20" s="1">
        <v>355</v>
      </c>
      <c r="J20" s="1">
        <v>309</v>
      </c>
      <c r="K20" s="1">
        <v>610</v>
      </c>
      <c r="L20" s="1">
        <v>189</v>
      </c>
      <c r="M20" s="1">
        <v>514</v>
      </c>
      <c r="N20" s="1">
        <v>150</v>
      </c>
      <c r="O20" s="1">
        <v>328</v>
      </c>
      <c r="P20" s="1">
        <v>264</v>
      </c>
      <c r="Q20" s="1">
        <f t="shared" si="0"/>
        <v>21992</v>
      </c>
      <c r="S20" t="s">
        <v>20</v>
      </c>
      <c r="T20" s="1">
        <v>135</v>
      </c>
      <c r="U20" s="1">
        <v>2843</v>
      </c>
      <c r="V20" s="1">
        <v>730</v>
      </c>
      <c r="W20" s="1">
        <v>364</v>
      </c>
      <c r="X20" s="1">
        <v>2200</v>
      </c>
      <c r="Y20" s="1">
        <v>24</v>
      </c>
      <c r="Z20" s="1">
        <v>585</v>
      </c>
      <c r="AA20" s="1">
        <v>134</v>
      </c>
      <c r="AB20" s="1">
        <v>105</v>
      </c>
      <c r="AC20" s="1">
        <v>520</v>
      </c>
      <c r="AD20" s="1">
        <v>43</v>
      </c>
      <c r="AE20" s="1">
        <v>470</v>
      </c>
      <c r="AF20" s="1">
        <v>50</v>
      </c>
      <c r="AG20" s="1">
        <v>130</v>
      </c>
      <c r="AH20" s="1">
        <v>334</v>
      </c>
    </row>
    <row r="21" spans="1:34">
      <c r="A21" t="s">
        <v>21</v>
      </c>
      <c r="B21" s="1">
        <v>840</v>
      </c>
      <c r="C21" s="1">
        <v>2227</v>
      </c>
      <c r="D21" s="1">
        <v>314</v>
      </c>
      <c r="E21" s="1">
        <v>428</v>
      </c>
      <c r="F21" s="1">
        <v>578</v>
      </c>
      <c r="G21" s="1">
        <v>85</v>
      </c>
      <c r="H21" s="1">
        <v>333</v>
      </c>
      <c r="I21" s="1">
        <v>33</v>
      </c>
      <c r="J21" s="1">
        <v>232</v>
      </c>
      <c r="K21" s="1">
        <v>138</v>
      </c>
      <c r="L21" s="1">
        <v>104</v>
      </c>
      <c r="M21" s="1">
        <v>179</v>
      </c>
      <c r="N21" s="1">
        <v>38</v>
      </c>
      <c r="O21" s="1">
        <v>130</v>
      </c>
      <c r="P21" s="1">
        <v>154</v>
      </c>
      <c r="Q21" s="1">
        <f t="shared" si="0"/>
        <v>5813</v>
      </c>
      <c r="S21" t="s">
        <v>21</v>
      </c>
      <c r="T21" s="1">
        <v>109</v>
      </c>
      <c r="U21" s="1">
        <v>638</v>
      </c>
      <c r="V21" s="1">
        <v>139</v>
      </c>
      <c r="W21" s="1">
        <v>225</v>
      </c>
      <c r="X21" s="1">
        <v>444</v>
      </c>
      <c r="Y21" s="1">
        <v>29</v>
      </c>
      <c r="Z21" s="1">
        <v>184</v>
      </c>
      <c r="AA21" s="1">
        <v>47</v>
      </c>
      <c r="AB21" s="1">
        <v>54</v>
      </c>
      <c r="AC21" s="1">
        <v>149</v>
      </c>
      <c r="AD21" s="1">
        <v>12</v>
      </c>
      <c r="AE21" s="1">
        <v>133</v>
      </c>
      <c r="AF21" s="1">
        <v>28</v>
      </c>
      <c r="AG21" s="1">
        <v>69</v>
      </c>
      <c r="AH21" s="1">
        <v>228</v>
      </c>
    </row>
    <row r="22" spans="1:34">
      <c r="A22" t="s">
        <v>22</v>
      </c>
      <c r="B22" s="1">
        <v>2174</v>
      </c>
      <c r="C22" s="1">
        <v>3513</v>
      </c>
      <c r="D22" s="1">
        <v>571</v>
      </c>
      <c r="E22" s="1">
        <v>949</v>
      </c>
      <c r="F22" s="1">
        <v>825</v>
      </c>
      <c r="G22" s="1">
        <v>179</v>
      </c>
      <c r="H22" s="1">
        <v>633</v>
      </c>
      <c r="I22" s="1">
        <v>104</v>
      </c>
      <c r="J22" s="1">
        <v>242</v>
      </c>
      <c r="K22" s="1">
        <v>194</v>
      </c>
      <c r="L22" s="1">
        <v>138</v>
      </c>
      <c r="M22" s="1">
        <v>339</v>
      </c>
      <c r="N22" s="1">
        <v>43</v>
      </c>
      <c r="O22" s="1">
        <v>226</v>
      </c>
      <c r="P22" s="1">
        <v>114</v>
      </c>
      <c r="Q22" s="1">
        <f t="shared" si="0"/>
        <v>10244</v>
      </c>
      <c r="S22" t="s">
        <v>22</v>
      </c>
      <c r="T22" s="1">
        <v>179</v>
      </c>
      <c r="U22" s="1">
        <v>1167</v>
      </c>
      <c r="V22" s="1">
        <v>139</v>
      </c>
      <c r="W22" s="1">
        <v>383</v>
      </c>
      <c r="X22" s="1">
        <v>936</v>
      </c>
      <c r="Y22" s="1">
        <v>30</v>
      </c>
      <c r="Z22" s="1">
        <v>188</v>
      </c>
      <c r="AA22" s="1">
        <v>38</v>
      </c>
      <c r="AB22" s="1">
        <v>205</v>
      </c>
      <c r="AC22" s="1">
        <v>204</v>
      </c>
      <c r="AD22" s="1">
        <v>10</v>
      </c>
      <c r="AE22" s="1">
        <v>184</v>
      </c>
      <c r="AF22" s="1">
        <v>50</v>
      </c>
      <c r="AG22" s="1">
        <v>174</v>
      </c>
      <c r="AH22" s="1">
        <v>179</v>
      </c>
    </row>
    <row r="23" spans="1:34">
      <c r="A23" t="s">
        <v>23</v>
      </c>
      <c r="B23" s="1">
        <v>4865</v>
      </c>
      <c r="C23" s="1">
        <v>13969</v>
      </c>
      <c r="D23" s="1">
        <v>2121</v>
      </c>
      <c r="E23" s="1">
        <v>2841</v>
      </c>
      <c r="F23" s="1">
        <v>2486</v>
      </c>
      <c r="G23" s="1">
        <v>549</v>
      </c>
      <c r="H23" s="1">
        <v>1972</v>
      </c>
      <c r="I23" s="1">
        <v>369</v>
      </c>
      <c r="J23" s="1">
        <v>690</v>
      </c>
      <c r="K23" s="1">
        <v>669</v>
      </c>
      <c r="L23" s="1">
        <v>344</v>
      </c>
      <c r="M23" s="1">
        <v>642</v>
      </c>
      <c r="N23" s="1">
        <v>170</v>
      </c>
      <c r="O23" s="1">
        <v>568</v>
      </c>
      <c r="P23" s="1">
        <v>350</v>
      </c>
      <c r="Q23" s="1">
        <f t="shared" si="0"/>
        <v>32605</v>
      </c>
      <c r="S23" t="s">
        <v>23</v>
      </c>
      <c r="T23" s="1">
        <v>605</v>
      </c>
      <c r="U23" s="1">
        <v>5424</v>
      </c>
      <c r="V23" s="1">
        <v>1049</v>
      </c>
      <c r="W23" s="1">
        <v>1454</v>
      </c>
      <c r="X23" s="1">
        <v>3949</v>
      </c>
      <c r="Y23" s="1">
        <v>158</v>
      </c>
      <c r="Z23" s="1">
        <v>839</v>
      </c>
      <c r="AA23" s="1">
        <v>87</v>
      </c>
      <c r="AB23" s="1">
        <v>545</v>
      </c>
      <c r="AC23" s="1">
        <v>695</v>
      </c>
      <c r="AD23" s="1">
        <v>154</v>
      </c>
      <c r="AE23" s="1">
        <v>694</v>
      </c>
      <c r="AF23" s="1">
        <v>130</v>
      </c>
      <c r="AG23" s="1">
        <v>586</v>
      </c>
      <c r="AH23" s="1">
        <v>724</v>
      </c>
    </row>
    <row r="24" spans="1:34">
      <c r="A24" t="s">
        <v>24</v>
      </c>
      <c r="B24" s="1">
        <v>2895</v>
      </c>
      <c r="C24" s="1">
        <v>9249</v>
      </c>
      <c r="D24" s="1">
        <v>1453</v>
      </c>
      <c r="E24" s="1">
        <v>1783</v>
      </c>
      <c r="F24" s="1">
        <v>2068</v>
      </c>
      <c r="G24" s="1">
        <v>219</v>
      </c>
      <c r="H24" s="1">
        <v>1198</v>
      </c>
      <c r="I24" s="1">
        <v>155</v>
      </c>
      <c r="J24" s="1">
        <v>404</v>
      </c>
      <c r="K24" s="1">
        <v>465</v>
      </c>
      <c r="L24" s="1">
        <v>159</v>
      </c>
      <c r="M24" s="1">
        <v>579</v>
      </c>
      <c r="N24" s="1">
        <v>59</v>
      </c>
      <c r="O24" s="1">
        <v>360</v>
      </c>
      <c r="P24" s="1">
        <v>345</v>
      </c>
      <c r="Q24" s="1">
        <f t="shared" si="0"/>
        <v>21391</v>
      </c>
      <c r="S24" t="s">
        <v>24</v>
      </c>
      <c r="T24" s="1">
        <v>298</v>
      </c>
      <c r="U24" s="1">
        <v>2923</v>
      </c>
      <c r="V24" s="1">
        <v>725</v>
      </c>
      <c r="W24" s="1">
        <v>570</v>
      </c>
      <c r="X24" s="1">
        <v>2252</v>
      </c>
      <c r="Y24" s="1">
        <v>105</v>
      </c>
      <c r="Z24" s="1">
        <v>757</v>
      </c>
      <c r="AA24" s="1">
        <v>209</v>
      </c>
      <c r="AB24" s="1">
        <v>280</v>
      </c>
      <c r="AC24" s="1">
        <v>814</v>
      </c>
      <c r="AD24" s="1">
        <v>27</v>
      </c>
      <c r="AE24" s="1">
        <v>724</v>
      </c>
      <c r="AF24" s="1">
        <v>120</v>
      </c>
      <c r="AG24" s="1">
        <v>340</v>
      </c>
      <c r="AH24" s="1">
        <v>679</v>
      </c>
    </row>
    <row r="25" spans="1:34">
      <c r="A25" t="s">
        <v>25</v>
      </c>
      <c r="B25" s="1">
        <v>3029</v>
      </c>
      <c r="C25" s="1">
        <v>5174</v>
      </c>
      <c r="D25" s="1">
        <v>596</v>
      </c>
      <c r="E25" s="1">
        <v>1332</v>
      </c>
      <c r="F25" s="1">
        <v>1329</v>
      </c>
      <c r="G25" s="1">
        <v>299</v>
      </c>
      <c r="H25" s="1">
        <v>824</v>
      </c>
      <c r="I25" s="1">
        <v>89</v>
      </c>
      <c r="J25" s="1">
        <v>409</v>
      </c>
      <c r="K25" s="1">
        <v>323</v>
      </c>
      <c r="L25" s="1">
        <v>219</v>
      </c>
      <c r="M25" s="1">
        <v>418</v>
      </c>
      <c r="N25" s="1">
        <v>58</v>
      </c>
      <c r="O25" s="1">
        <v>339</v>
      </c>
      <c r="P25" s="1">
        <v>300</v>
      </c>
      <c r="Q25" s="1">
        <f t="shared" si="0"/>
        <v>14738</v>
      </c>
      <c r="S25" t="s">
        <v>25</v>
      </c>
      <c r="T25" s="1">
        <v>159</v>
      </c>
      <c r="U25" s="1">
        <v>1415</v>
      </c>
      <c r="V25" s="1">
        <v>359</v>
      </c>
      <c r="W25" s="1">
        <v>448</v>
      </c>
      <c r="X25" s="1">
        <v>1054</v>
      </c>
      <c r="Y25" s="1">
        <v>28</v>
      </c>
      <c r="Z25" s="1">
        <v>365</v>
      </c>
      <c r="AA25" s="1">
        <v>54</v>
      </c>
      <c r="AB25" s="1">
        <v>97</v>
      </c>
      <c r="AC25" s="1">
        <v>319</v>
      </c>
      <c r="AD25" s="1">
        <v>34</v>
      </c>
      <c r="AE25" s="1">
        <v>159</v>
      </c>
      <c r="AF25" s="1">
        <v>44</v>
      </c>
      <c r="AG25" s="1">
        <v>212</v>
      </c>
      <c r="AH25" s="1">
        <v>143</v>
      </c>
    </row>
    <row r="26" spans="1:34">
      <c r="A26" t="s">
        <v>26</v>
      </c>
      <c r="B26" s="1">
        <v>13510</v>
      </c>
      <c r="C26" s="1">
        <v>43210</v>
      </c>
      <c r="D26" s="1">
        <v>11600</v>
      </c>
      <c r="E26" s="1">
        <v>11474</v>
      </c>
      <c r="F26" s="1">
        <v>16844</v>
      </c>
      <c r="G26" s="1">
        <v>2026</v>
      </c>
      <c r="H26" s="1">
        <v>7429</v>
      </c>
      <c r="I26" s="1">
        <v>1759</v>
      </c>
      <c r="J26" s="1">
        <v>3262</v>
      </c>
      <c r="K26" s="1">
        <v>4398</v>
      </c>
      <c r="L26" s="1">
        <v>1655</v>
      </c>
      <c r="M26" s="1">
        <v>4459</v>
      </c>
      <c r="N26" s="1">
        <v>1070</v>
      </c>
      <c r="O26" s="1">
        <v>3709</v>
      </c>
      <c r="P26" s="1">
        <v>3450</v>
      </c>
      <c r="Q26" s="1">
        <f t="shared" si="0"/>
        <v>129855</v>
      </c>
      <c r="S26" t="s">
        <v>26</v>
      </c>
      <c r="T26" s="1">
        <v>3124</v>
      </c>
      <c r="U26" s="1">
        <v>27750</v>
      </c>
      <c r="V26" s="1">
        <v>7730</v>
      </c>
      <c r="W26" s="1">
        <v>10325</v>
      </c>
      <c r="X26" s="1">
        <v>29930</v>
      </c>
      <c r="Y26" s="1">
        <v>1039</v>
      </c>
      <c r="Z26" s="1">
        <v>7704</v>
      </c>
      <c r="AA26" s="1">
        <v>1559</v>
      </c>
      <c r="AB26" s="1">
        <v>4344</v>
      </c>
      <c r="AC26" s="1">
        <v>7710</v>
      </c>
      <c r="AD26" s="1">
        <v>874</v>
      </c>
      <c r="AE26" s="1">
        <v>9109</v>
      </c>
      <c r="AF26" s="1">
        <v>2510</v>
      </c>
      <c r="AG26" s="1">
        <v>4615</v>
      </c>
      <c r="AH26" s="1">
        <v>9800</v>
      </c>
    </row>
    <row r="27" spans="1:34">
      <c r="B27" s="1">
        <f>SUM(B3:B26)</f>
        <v>149633</v>
      </c>
      <c r="C27" s="1">
        <f t="shared" ref="C27:P27" si="1">SUM(C3:C26)</f>
        <v>566880</v>
      </c>
      <c r="D27" s="1">
        <f t="shared" si="1"/>
        <v>116729</v>
      </c>
      <c r="E27" s="1">
        <f t="shared" si="1"/>
        <v>83609</v>
      </c>
      <c r="F27" s="1">
        <f t="shared" si="1"/>
        <v>132010</v>
      </c>
      <c r="G27" s="1">
        <f t="shared" si="1"/>
        <v>17156</v>
      </c>
      <c r="H27" s="1">
        <f t="shared" si="1"/>
        <v>94839</v>
      </c>
      <c r="I27" s="1">
        <f t="shared" si="1"/>
        <v>22863</v>
      </c>
      <c r="J27" s="1">
        <f t="shared" si="1"/>
        <v>20046</v>
      </c>
      <c r="K27" s="1">
        <f t="shared" si="1"/>
        <v>39492</v>
      </c>
      <c r="L27" s="1">
        <f t="shared" si="1"/>
        <v>11359</v>
      </c>
      <c r="M27" s="1">
        <f t="shared" si="1"/>
        <v>37089</v>
      </c>
      <c r="N27" s="1">
        <f t="shared" si="1"/>
        <v>9024</v>
      </c>
      <c r="O27" s="1">
        <f t="shared" si="1"/>
        <v>19443</v>
      </c>
      <c r="P27" s="1">
        <f t="shared" si="1"/>
        <v>21157</v>
      </c>
      <c r="Q27" s="1">
        <f t="shared" si="0"/>
        <v>1341329</v>
      </c>
      <c r="R27">
        <f>SUM(B3:P26)</f>
        <v>1341329</v>
      </c>
      <c r="S27" s="5">
        <f>SUM(S3:S26)</f>
        <v>0</v>
      </c>
      <c r="T27" s="5">
        <f t="shared" ref="T27:AG27" si="2">SUM(T3:T26)</f>
        <v>16416</v>
      </c>
      <c r="U27" s="5">
        <f t="shared" si="2"/>
        <v>182265</v>
      </c>
      <c r="V27" s="5">
        <f t="shared" si="2"/>
        <v>40356</v>
      </c>
      <c r="W27" s="5">
        <f t="shared" si="2"/>
        <v>36385</v>
      </c>
      <c r="X27" s="5">
        <f t="shared" si="2"/>
        <v>154019</v>
      </c>
      <c r="Y27" s="5">
        <f t="shared" si="2"/>
        <v>5147</v>
      </c>
      <c r="Z27" s="5">
        <f t="shared" si="2"/>
        <v>43859</v>
      </c>
      <c r="AA27" s="5">
        <f t="shared" si="2"/>
        <v>8638</v>
      </c>
      <c r="AB27" s="5">
        <f t="shared" si="2"/>
        <v>17697</v>
      </c>
      <c r="AC27" s="5">
        <f t="shared" si="2"/>
        <v>38517</v>
      </c>
      <c r="AD27" s="5">
        <f t="shared" si="2"/>
        <v>3800</v>
      </c>
      <c r="AE27" s="5">
        <f t="shared" si="2"/>
        <v>31860</v>
      </c>
      <c r="AF27" s="5">
        <f t="shared" si="2"/>
        <v>7127</v>
      </c>
      <c r="AG27" s="5">
        <f t="shared" si="2"/>
        <v>19401</v>
      </c>
      <c r="AH27">
        <f>SUM(S3:AG26)</f>
        <v>605487</v>
      </c>
    </row>
    <row r="28" spans="1:34">
      <c r="B28" t="s">
        <v>66</v>
      </c>
      <c r="G28" t="s">
        <v>65</v>
      </c>
      <c r="L28" t="s">
        <v>0</v>
      </c>
      <c r="T28" t="s">
        <v>66</v>
      </c>
      <c r="Y28" t="s">
        <v>65</v>
      </c>
      <c r="AD28" t="s">
        <v>0</v>
      </c>
    </row>
    <row r="29" spans="1:34">
      <c r="A29" t="s">
        <v>76</v>
      </c>
      <c r="B29" t="s">
        <v>30</v>
      </c>
      <c r="C29" t="s">
        <v>31</v>
      </c>
      <c r="D29" t="s">
        <v>32</v>
      </c>
      <c r="E29" t="s">
        <v>33</v>
      </c>
      <c r="F29" t="s">
        <v>34</v>
      </c>
      <c r="G29" t="s">
        <v>30</v>
      </c>
      <c r="H29" t="s">
        <v>31</v>
      </c>
      <c r="I29" t="s">
        <v>32</v>
      </c>
      <c r="J29" t="s">
        <v>33</v>
      </c>
      <c r="K29" t="s">
        <v>34</v>
      </c>
      <c r="L29" t="s">
        <v>30</v>
      </c>
      <c r="M29" t="s">
        <v>31</v>
      </c>
      <c r="N29" t="s">
        <v>32</v>
      </c>
      <c r="O29" t="s">
        <v>33</v>
      </c>
      <c r="P29" t="s">
        <v>34</v>
      </c>
      <c r="S29" t="s">
        <v>76</v>
      </c>
      <c r="T29" t="s">
        <v>30</v>
      </c>
      <c r="U29" t="s">
        <v>31</v>
      </c>
      <c r="V29" t="s">
        <v>32</v>
      </c>
      <c r="W29" t="s">
        <v>33</v>
      </c>
      <c r="X29" t="s">
        <v>34</v>
      </c>
      <c r="Y29" t="s">
        <v>30</v>
      </c>
      <c r="Z29" t="s">
        <v>31</v>
      </c>
      <c r="AA29" t="s">
        <v>32</v>
      </c>
      <c r="AB29" t="s">
        <v>33</v>
      </c>
      <c r="AC29" t="s">
        <v>34</v>
      </c>
      <c r="AD29" t="s">
        <v>30</v>
      </c>
      <c r="AE29" t="s">
        <v>31</v>
      </c>
      <c r="AF29" t="s">
        <v>32</v>
      </c>
      <c r="AG29" t="s">
        <v>33</v>
      </c>
      <c r="AH29" t="s">
        <v>34</v>
      </c>
    </row>
    <row r="30" spans="1:34">
      <c r="A30" s="2" t="s">
        <v>71</v>
      </c>
      <c r="B30" s="3">
        <f>B12+B17+B18</f>
        <v>45456</v>
      </c>
      <c r="C30" s="3">
        <f t="shared" ref="C30:P30" si="3">C12+C17+C18</f>
        <v>188113</v>
      </c>
      <c r="D30" s="3">
        <f t="shared" si="3"/>
        <v>43814</v>
      </c>
      <c r="E30" s="3">
        <f t="shared" si="3"/>
        <v>24401</v>
      </c>
      <c r="F30" s="3">
        <f t="shared" si="3"/>
        <v>47080</v>
      </c>
      <c r="G30" s="3">
        <f t="shared" si="3"/>
        <v>5230</v>
      </c>
      <c r="H30" s="3">
        <f t="shared" si="3"/>
        <v>34860</v>
      </c>
      <c r="I30" s="3">
        <f t="shared" si="3"/>
        <v>9981</v>
      </c>
      <c r="J30" s="3">
        <f t="shared" si="3"/>
        <v>5323</v>
      </c>
      <c r="K30" s="3">
        <f t="shared" si="3"/>
        <v>15601</v>
      </c>
      <c r="L30" s="3">
        <f t="shared" si="3"/>
        <v>3171</v>
      </c>
      <c r="M30" s="3">
        <f t="shared" si="3"/>
        <v>13334</v>
      </c>
      <c r="N30" s="3">
        <f t="shared" si="3"/>
        <v>3813</v>
      </c>
      <c r="O30" s="3">
        <f t="shared" si="3"/>
        <v>5523</v>
      </c>
      <c r="P30" s="3">
        <f t="shared" si="3"/>
        <v>7618</v>
      </c>
      <c r="Q30" s="3"/>
      <c r="S30" s="2" t="s">
        <v>71</v>
      </c>
      <c r="T30" s="3">
        <f>T12+T17+T18</f>
        <v>4813</v>
      </c>
      <c r="U30" s="3">
        <f t="shared" ref="U30:AH30" si="4">U12+U17+U18</f>
        <v>69479</v>
      </c>
      <c r="V30" s="3">
        <f t="shared" si="4"/>
        <v>16663</v>
      </c>
      <c r="W30" s="3">
        <f t="shared" si="4"/>
        <v>8535</v>
      </c>
      <c r="X30" s="3">
        <f t="shared" si="4"/>
        <v>55122</v>
      </c>
      <c r="Y30" s="3">
        <f t="shared" si="4"/>
        <v>1355</v>
      </c>
      <c r="Z30" s="3">
        <f t="shared" si="4"/>
        <v>18094</v>
      </c>
      <c r="AA30" s="3">
        <f t="shared" si="4"/>
        <v>3885</v>
      </c>
      <c r="AB30" s="3">
        <f t="shared" si="4"/>
        <v>4513</v>
      </c>
      <c r="AC30" s="3">
        <f t="shared" si="4"/>
        <v>14661</v>
      </c>
      <c r="AD30" s="3">
        <f t="shared" si="4"/>
        <v>1098</v>
      </c>
      <c r="AE30" s="3">
        <f t="shared" si="4"/>
        <v>10783</v>
      </c>
      <c r="AF30" s="3">
        <f t="shared" si="4"/>
        <v>2628</v>
      </c>
      <c r="AG30" s="3">
        <f t="shared" si="4"/>
        <v>5479</v>
      </c>
      <c r="AH30" s="3">
        <f t="shared" si="4"/>
        <v>10703</v>
      </c>
    </row>
    <row r="31" spans="1:34">
      <c r="A31" s="2" t="s">
        <v>72</v>
      </c>
      <c r="B31">
        <f>B4+B5+B8+B14+B15+B26</f>
        <v>71094</v>
      </c>
      <c r="C31">
        <f t="shared" ref="C31:P31" si="5">C4+C5+C8+C14+C15+C26</f>
        <v>271934</v>
      </c>
      <c r="D31">
        <f t="shared" si="5"/>
        <v>53819</v>
      </c>
      <c r="E31">
        <f t="shared" si="5"/>
        <v>41792</v>
      </c>
      <c r="F31">
        <f t="shared" si="5"/>
        <v>64421</v>
      </c>
      <c r="G31">
        <f t="shared" si="5"/>
        <v>8292</v>
      </c>
      <c r="H31">
        <f t="shared" si="5"/>
        <v>43234</v>
      </c>
      <c r="I31">
        <f t="shared" si="5"/>
        <v>9594</v>
      </c>
      <c r="J31">
        <f t="shared" si="5"/>
        <v>10178</v>
      </c>
      <c r="K31">
        <f t="shared" si="5"/>
        <v>18182</v>
      </c>
      <c r="L31">
        <f t="shared" si="5"/>
        <v>5830</v>
      </c>
      <c r="M31">
        <f t="shared" si="5"/>
        <v>16983</v>
      </c>
      <c r="N31">
        <f t="shared" si="5"/>
        <v>3784</v>
      </c>
      <c r="O31">
        <f t="shared" si="5"/>
        <v>9903</v>
      </c>
      <c r="P31">
        <f t="shared" si="5"/>
        <v>9857</v>
      </c>
      <c r="S31" s="2" t="s">
        <v>72</v>
      </c>
      <c r="T31">
        <f>T4+T5+T8+T14+T15+T26</f>
        <v>8637</v>
      </c>
      <c r="U31">
        <f t="shared" ref="U31:AH31" si="6">U4+U5+U8+U14+U15+U26</f>
        <v>85055</v>
      </c>
      <c r="V31">
        <f t="shared" si="6"/>
        <v>17668</v>
      </c>
      <c r="W31">
        <f t="shared" si="6"/>
        <v>20797</v>
      </c>
      <c r="X31">
        <f t="shared" si="6"/>
        <v>79293</v>
      </c>
      <c r="Y31">
        <f t="shared" si="6"/>
        <v>3056</v>
      </c>
      <c r="Z31">
        <f t="shared" si="6"/>
        <v>19781</v>
      </c>
      <c r="AA31">
        <f t="shared" si="6"/>
        <v>3560</v>
      </c>
      <c r="AB31">
        <f t="shared" si="6"/>
        <v>10513</v>
      </c>
      <c r="AC31">
        <f t="shared" si="6"/>
        <v>19053</v>
      </c>
      <c r="AD31">
        <f t="shared" si="6"/>
        <v>2202</v>
      </c>
      <c r="AE31">
        <f t="shared" si="6"/>
        <v>16709</v>
      </c>
      <c r="AF31">
        <f t="shared" si="6"/>
        <v>3691</v>
      </c>
      <c r="AG31">
        <f t="shared" si="6"/>
        <v>11238</v>
      </c>
      <c r="AH31">
        <f t="shared" si="6"/>
        <v>18421</v>
      </c>
    </row>
    <row r="32" spans="1:34">
      <c r="A32" s="2" t="s">
        <v>73</v>
      </c>
      <c r="B32">
        <f>B3+B13+B23</f>
        <v>9854</v>
      </c>
      <c r="C32">
        <f t="shared" ref="C32:P32" si="7">C3+C13+C23</f>
        <v>26094</v>
      </c>
      <c r="D32">
        <f t="shared" si="7"/>
        <v>4185</v>
      </c>
      <c r="E32">
        <f t="shared" si="7"/>
        <v>5918</v>
      </c>
      <c r="F32">
        <f t="shared" si="7"/>
        <v>4637</v>
      </c>
      <c r="G32">
        <f t="shared" si="7"/>
        <v>987</v>
      </c>
      <c r="H32">
        <f t="shared" si="7"/>
        <v>3325</v>
      </c>
      <c r="I32">
        <f t="shared" si="7"/>
        <v>544</v>
      </c>
      <c r="J32">
        <f t="shared" si="7"/>
        <v>1382</v>
      </c>
      <c r="K32">
        <f t="shared" si="7"/>
        <v>1146</v>
      </c>
      <c r="L32">
        <f t="shared" si="7"/>
        <v>548</v>
      </c>
      <c r="M32">
        <f t="shared" si="7"/>
        <v>1202</v>
      </c>
      <c r="N32">
        <f t="shared" si="7"/>
        <v>280</v>
      </c>
      <c r="O32">
        <f t="shared" si="7"/>
        <v>1175</v>
      </c>
      <c r="P32">
        <f t="shared" si="7"/>
        <v>843</v>
      </c>
      <c r="S32" s="2" t="s">
        <v>73</v>
      </c>
      <c r="T32">
        <f>T3+T13+T23</f>
        <v>1072</v>
      </c>
      <c r="U32">
        <f t="shared" ref="U32:AH32" si="8">U3+U13+U23</f>
        <v>8289</v>
      </c>
      <c r="V32">
        <f t="shared" si="8"/>
        <v>1483</v>
      </c>
      <c r="W32">
        <f t="shared" si="8"/>
        <v>2842</v>
      </c>
      <c r="X32">
        <f t="shared" si="8"/>
        <v>6422</v>
      </c>
      <c r="Y32">
        <f t="shared" si="8"/>
        <v>256</v>
      </c>
      <c r="Z32">
        <f t="shared" si="8"/>
        <v>1527</v>
      </c>
      <c r="AA32">
        <f t="shared" si="8"/>
        <v>206</v>
      </c>
      <c r="AB32">
        <f t="shared" si="8"/>
        <v>979</v>
      </c>
      <c r="AC32">
        <f t="shared" si="8"/>
        <v>1257</v>
      </c>
      <c r="AD32">
        <f t="shared" si="8"/>
        <v>200</v>
      </c>
      <c r="AE32">
        <f t="shared" si="8"/>
        <v>1206</v>
      </c>
      <c r="AF32">
        <f t="shared" si="8"/>
        <v>203</v>
      </c>
      <c r="AG32">
        <f t="shared" si="8"/>
        <v>852</v>
      </c>
      <c r="AH32">
        <f t="shared" si="8"/>
        <v>1556</v>
      </c>
    </row>
    <row r="33" spans="1:34">
      <c r="A33" s="2" t="s">
        <v>74</v>
      </c>
      <c r="B33">
        <f>B7+B9+B11+B16+B19+B21+B22+B24+B25</f>
        <v>16569</v>
      </c>
      <c r="C33">
        <f t="shared" ref="C33:P33" si="9">C7+C9+C11+C16+C19+C21+C22+C24+C25</f>
        <v>44934</v>
      </c>
      <c r="D33">
        <f t="shared" si="9"/>
        <v>7215</v>
      </c>
      <c r="E33">
        <f t="shared" si="9"/>
        <v>8480</v>
      </c>
      <c r="F33">
        <f t="shared" si="9"/>
        <v>9399</v>
      </c>
      <c r="G33">
        <f t="shared" si="9"/>
        <v>1735</v>
      </c>
      <c r="H33">
        <f t="shared" si="9"/>
        <v>7001</v>
      </c>
      <c r="I33">
        <f t="shared" si="9"/>
        <v>1222</v>
      </c>
      <c r="J33">
        <f t="shared" si="9"/>
        <v>2340</v>
      </c>
      <c r="K33">
        <f t="shared" si="9"/>
        <v>2458</v>
      </c>
      <c r="L33">
        <f t="shared" si="9"/>
        <v>1268</v>
      </c>
      <c r="M33">
        <f t="shared" si="9"/>
        <v>3592</v>
      </c>
      <c r="N33">
        <f t="shared" si="9"/>
        <v>642</v>
      </c>
      <c r="O33">
        <f t="shared" si="9"/>
        <v>2065</v>
      </c>
      <c r="P33">
        <f t="shared" si="9"/>
        <v>1886</v>
      </c>
      <c r="S33" s="2" t="s">
        <v>74</v>
      </c>
      <c r="T33">
        <f>T7+T9+T11+T16+T19+T21+T22+T24+T25</f>
        <v>1386</v>
      </c>
      <c r="U33">
        <f t="shared" ref="U33:AH33" si="10">U7+U9+U11+U16+U19+U21+U22+U24+U25</f>
        <v>12367</v>
      </c>
      <c r="V33">
        <f t="shared" si="10"/>
        <v>2708</v>
      </c>
      <c r="W33">
        <f t="shared" si="10"/>
        <v>3188</v>
      </c>
      <c r="X33">
        <f t="shared" si="10"/>
        <v>8655</v>
      </c>
      <c r="Y33">
        <f t="shared" si="10"/>
        <v>366</v>
      </c>
      <c r="Z33">
        <f t="shared" si="10"/>
        <v>2752</v>
      </c>
      <c r="AA33">
        <f t="shared" si="10"/>
        <v>548</v>
      </c>
      <c r="AB33">
        <f t="shared" si="10"/>
        <v>1187</v>
      </c>
      <c r="AC33">
        <f t="shared" si="10"/>
        <v>2351</v>
      </c>
      <c r="AD33">
        <f t="shared" si="10"/>
        <v>198</v>
      </c>
      <c r="AE33">
        <f t="shared" si="10"/>
        <v>2097</v>
      </c>
      <c r="AF33">
        <f t="shared" si="10"/>
        <v>387</v>
      </c>
      <c r="AG33">
        <f t="shared" si="10"/>
        <v>1322</v>
      </c>
      <c r="AH33">
        <f t="shared" si="10"/>
        <v>2084</v>
      </c>
    </row>
    <row r="34" spans="1:34">
      <c r="A34" s="2" t="s">
        <v>75</v>
      </c>
      <c r="B34">
        <f>B6+B10+B20</f>
        <v>6660</v>
      </c>
      <c r="C34">
        <f t="shared" ref="C34:P34" si="11">C6+C10+C20</f>
        <v>35805</v>
      </c>
      <c r="D34">
        <f t="shared" si="11"/>
        <v>7696</v>
      </c>
      <c r="E34">
        <f t="shared" si="11"/>
        <v>3018</v>
      </c>
      <c r="F34">
        <f t="shared" si="11"/>
        <v>6473</v>
      </c>
      <c r="G34">
        <f t="shared" si="11"/>
        <v>912</v>
      </c>
      <c r="H34">
        <f t="shared" si="11"/>
        <v>6419</v>
      </c>
      <c r="I34">
        <f t="shared" si="11"/>
        <v>1522</v>
      </c>
      <c r="J34">
        <f t="shared" si="11"/>
        <v>823</v>
      </c>
      <c r="K34">
        <f t="shared" si="11"/>
        <v>2105</v>
      </c>
      <c r="L34">
        <f t="shared" si="11"/>
        <v>542</v>
      </c>
      <c r="M34">
        <f t="shared" si="11"/>
        <v>1978</v>
      </c>
      <c r="N34">
        <f t="shared" si="11"/>
        <v>505</v>
      </c>
      <c r="O34">
        <f t="shared" si="11"/>
        <v>777</v>
      </c>
      <c r="P34">
        <f t="shared" si="11"/>
        <v>953</v>
      </c>
      <c r="S34" s="2" t="s">
        <v>75</v>
      </c>
      <c r="T34">
        <f>T6+T10+T20</f>
        <v>508</v>
      </c>
      <c r="U34">
        <f t="shared" ref="U34:AH34" si="12">U6+U10+U20</f>
        <v>7075</v>
      </c>
      <c r="V34">
        <f t="shared" si="12"/>
        <v>1834</v>
      </c>
      <c r="W34">
        <f t="shared" si="12"/>
        <v>1023</v>
      </c>
      <c r="X34">
        <f t="shared" si="12"/>
        <v>4527</v>
      </c>
      <c r="Y34">
        <f t="shared" si="12"/>
        <v>114</v>
      </c>
      <c r="Z34">
        <f t="shared" si="12"/>
        <v>1705</v>
      </c>
      <c r="AA34">
        <f t="shared" si="12"/>
        <v>439</v>
      </c>
      <c r="AB34">
        <f t="shared" si="12"/>
        <v>505</v>
      </c>
      <c r="AC34">
        <f t="shared" si="12"/>
        <v>1195</v>
      </c>
      <c r="AD34">
        <f t="shared" si="12"/>
        <v>102</v>
      </c>
      <c r="AE34">
        <f t="shared" si="12"/>
        <v>1065</v>
      </c>
      <c r="AF34">
        <f t="shared" si="12"/>
        <v>218</v>
      </c>
      <c r="AG34">
        <f t="shared" si="12"/>
        <v>510</v>
      </c>
      <c r="AH34">
        <f t="shared" si="12"/>
        <v>733</v>
      </c>
    </row>
    <row r="35" spans="1:34">
      <c r="R35">
        <f>SUM(B30:P34)</f>
        <v>1341329</v>
      </c>
    </row>
    <row r="36" spans="1:34">
      <c r="A36" s="4" t="s">
        <v>79</v>
      </c>
      <c r="B36" t="s">
        <v>66</v>
      </c>
      <c r="G36" t="s">
        <v>65</v>
      </c>
      <c r="L36" t="s">
        <v>0</v>
      </c>
    </row>
    <row r="37" spans="1:34">
      <c r="A37" t="s">
        <v>1</v>
      </c>
      <c r="B37" t="s">
        <v>30</v>
      </c>
      <c r="C37" t="s">
        <v>31</v>
      </c>
      <c r="D37" t="s">
        <v>32</v>
      </c>
      <c r="E37" t="s">
        <v>33</v>
      </c>
      <c r="F37" t="s">
        <v>34</v>
      </c>
      <c r="G37" t="s">
        <v>30</v>
      </c>
      <c r="H37" t="s">
        <v>31</v>
      </c>
      <c r="I37" t="s">
        <v>32</v>
      </c>
      <c r="J37" t="s">
        <v>33</v>
      </c>
      <c r="K37" t="s">
        <v>34</v>
      </c>
      <c r="L37" t="s">
        <v>30</v>
      </c>
      <c r="M37" t="s">
        <v>31</v>
      </c>
      <c r="N37" t="s">
        <v>32</v>
      </c>
      <c r="O37" t="s">
        <v>33</v>
      </c>
      <c r="P37" t="s">
        <v>34</v>
      </c>
    </row>
    <row r="38" spans="1:34">
      <c r="A38" t="s">
        <v>3</v>
      </c>
      <c r="B38" s="1">
        <f>B3+T3</f>
        <v>3995</v>
      </c>
      <c r="C38" s="1">
        <f>C3+U3</f>
        <v>10400</v>
      </c>
      <c r="D38" s="1">
        <f>D3+V3</f>
        <v>1640</v>
      </c>
      <c r="E38" s="1">
        <f>E3+W3</f>
        <v>3631</v>
      </c>
      <c r="F38" s="1">
        <f>F3+X3</f>
        <v>3373</v>
      </c>
      <c r="G38" s="1">
        <f>G3+Y3</f>
        <v>366</v>
      </c>
      <c r="H38" s="1">
        <f>H3+Z3</f>
        <v>1322</v>
      </c>
      <c r="I38" s="1">
        <f>I3+AA3</f>
        <v>220</v>
      </c>
      <c r="J38" s="1">
        <f>J3+AB3</f>
        <v>896</v>
      </c>
      <c r="K38" s="1">
        <f>K3+AC3</f>
        <v>788</v>
      </c>
      <c r="L38" s="1">
        <f>L3+AD3</f>
        <v>146</v>
      </c>
      <c r="M38" s="1">
        <f>M3+AE3</f>
        <v>724</v>
      </c>
      <c r="N38" s="1">
        <f>N3+AF3</f>
        <v>105</v>
      </c>
      <c r="O38" s="1">
        <f>O3+AG3</f>
        <v>642</v>
      </c>
      <c r="P38" s="1">
        <f>P3+AH3</f>
        <v>1062</v>
      </c>
      <c r="Q38" s="1"/>
    </row>
    <row r="39" spans="1:34">
      <c r="A39" t="s">
        <v>4</v>
      </c>
      <c r="B39" s="1">
        <f>B4+T4</f>
        <v>15025</v>
      </c>
      <c r="C39" s="1">
        <f>C4+U4</f>
        <v>74920</v>
      </c>
      <c r="D39" s="1">
        <f>D4+V4</f>
        <v>13910</v>
      </c>
      <c r="E39" s="1">
        <f>E4+W4</f>
        <v>9294</v>
      </c>
      <c r="F39" s="1">
        <f>F4+X4</f>
        <v>23763</v>
      </c>
      <c r="G39" s="1">
        <f>G4+Y4</f>
        <v>2049</v>
      </c>
      <c r="H39" s="1">
        <f>H4+Z4</f>
        <v>13230</v>
      </c>
      <c r="I39" s="1">
        <f>I4+AA4</f>
        <v>2677</v>
      </c>
      <c r="J39" s="1">
        <f>J4+AB4</f>
        <v>2859</v>
      </c>
      <c r="K39" s="1">
        <f>K4+AC4</f>
        <v>7014</v>
      </c>
      <c r="L39" s="1">
        <f>L4+AD4</f>
        <v>1179</v>
      </c>
      <c r="M39" s="1">
        <f>M4+AE4</f>
        <v>5720</v>
      </c>
      <c r="N39" s="1">
        <f>N4+AF4</f>
        <v>1065</v>
      </c>
      <c r="O39" s="1">
        <f>O4+AG4</f>
        <v>2214</v>
      </c>
      <c r="P39" s="1">
        <f>P4+AH4</f>
        <v>3678</v>
      </c>
      <c r="Q39" s="1"/>
    </row>
    <row r="40" spans="1:34">
      <c r="A40" t="s">
        <v>5</v>
      </c>
      <c r="B40" s="1">
        <f>B5+T5</f>
        <v>31173</v>
      </c>
      <c r="C40" s="1">
        <f>C5+U5</f>
        <v>110940</v>
      </c>
      <c r="D40" s="1">
        <f>D5+V5</f>
        <v>19490</v>
      </c>
      <c r="E40" s="1">
        <f>E5+W5</f>
        <v>21564</v>
      </c>
      <c r="F40" s="1">
        <f>F5+X5</f>
        <v>46112</v>
      </c>
      <c r="G40" s="1">
        <f>G5+Y5</f>
        <v>3783</v>
      </c>
      <c r="H40" s="1">
        <f>H5+Z5</f>
        <v>17683</v>
      </c>
      <c r="I40" s="1">
        <f>I5+AA5</f>
        <v>3248</v>
      </c>
      <c r="J40" s="1">
        <f>J5+AB5</f>
        <v>7222</v>
      </c>
      <c r="K40" s="1">
        <f>K5+AC5</f>
        <v>11051</v>
      </c>
      <c r="L40" s="1">
        <f>L5+AD5</f>
        <v>2837</v>
      </c>
      <c r="M40" s="1">
        <f>M5+AE5</f>
        <v>8580</v>
      </c>
      <c r="N40" s="1">
        <f>N5+AF5</f>
        <v>1518</v>
      </c>
      <c r="O40" s="1">
        <f>O5+AG5</f>
        <v>7095</v>
      </c>
      <c r="P40" s="1">
        <f>P5+AH5</f>
        <v>7533</v>
      </c>
      <c r="Q40" s="1"/>
    </row>
    <row r="41" spans="1:34">
      <c r="A41" t="s">
        <v>6</v>
      </c>
      <c r="B41" s="1">
        <f>B6+T6</f>
        <v>2065</v>
      </c>
      <c r="C41" s="1">
        <f>C6+U6</f>
        <v>11323</v>
      </c>
      <c r="D41" s="1">
        <f>D6+V6</f>
        <v>2712</v>
      </c>
      <c r="E41" s="1">
        <f>E6+W6</f>
        <v>1105</v>
      </c>
      <c r="F41" s="1">
        <f>F6+X6</f>
        <v>2258</v>
      </c>
      <c r="G41" s="1">
        <f>G6+Y6</f>
        <v>296</v>
      </c>
      <c r="H41" s="1">
        <f>H6+Z6</f>
        <v>2025</v>
      </c>
      <c r="I41" s="1">
        <f>I6+AA6</f>
        <v>573</v>
      </c>
      <c r="J41" s="1">
        <f>J6+AB6</f>
        <v>379</v>
      </c>
      <c r="K41" s="1">
        <f>K6+AC6</f>
        <v>735</v>
      </c>
      <c r="L41" s="1">
        <f>L6+AD6</f>
        <v>198</v>
      </c>
      <c r="M41" s="1">
        <f>M6+AE6</f>
        <v>790</v>
      </c>
      <c r="N41" s="1">
        <f>N6+AF6</f>
        <v>198</v>
      </c>
      <c r="O41" s="1">
        <f>O6+AG6</f>
        <v>310</v>
      </c>
      <c r="P41" s="1">
        <f>P6+AH6</f>
        <v>410</v>
      </c>
      <c r="Q41" s="1"/>
    </row>
    <row r="42" spans="1:34">
      <c r="A42" t="s">
        <v>7</v>
      </c>
      <c r="B42" s="1">
        <f>B7+T7</f>
        <v>1204</v>
      </c>
      <c r="C42" s="1">
        <f>C7+U7</f>
        <v>4355</v>
      </c>
      <c r="D42" s="1">
        <f>D7+V7</f>
        <v>844</v>
      </c>
      <c r="E42" s="1">
        <f>E7+W7</f>
        <v>788</v>
      </c>
      <c r="F42" s="1">
        <f>F7+X7</f>
        <v>1182</v>
      </c>
      <c r="G42" s="1">
        <f>G7+Y7</f>
        <v>143</v>
      </c>
      <c r="H42" s="1">
        <f>H7+Z7</f>
        <v>818</v>
      </c>
      <c r="I42" s="1">
        <f>I7+AA7</f>
        <v>138</v>
      </c>
      <c r="J42" s="1">
        <f>J7+AB7</f>
        <v>208</v>
      </c>
      <c r="K42" s="1">
        <f>K7+AC7</f>
        <v>318</v>
      </c>
      <c r="L42" s="1">
        <f>L7+AD7</f>
        <v>87</v>
      </c>
      <c r="M42" s="1">
        <f>M7+AE7</f>
        <v>441</v>
      </c>
      <c r="N42" s="1">
        <f>N7+AF7</f>
        <v>99</v>
      </c>
      <c r="O42" s="1">
        <f>O7+AG7</f>
        <v>253</v>
      </c>
      <c r="P42" s="1">
        <f>P7+AH7</f>
        <v>222</v>
      </c>
      <c r="Q42" s="1"/>
    </row>
    <row r="43" spans="1:34">
      <c r="A43" t="s">
        <v>8</v>
      </c>
      <c r="B43" s="1">
        <f>B8+T8</f>
        <v>4550</v>
      </c>
      <c r="C43" s="1">
        <f>C8+U8</f>
        <v>23895</v>
      </c>
      <c r="D43" s="1">
        <f>D8+V8</f>
        <v>4831</v>
      </c>
      <c r="E43" s="1">
        <f>E8+W8</f>
        <v>2796</v>
      </c>
      <c r="F43" s="1">
        <f>F8+X8</f>
        <v>4370</v>
      </c>
      <c r="G43" s="1">
        <f>G8+Y8</f>
        <v>579</v>
      </c>
      <c r="H43" s="1">
        <f>H8+Z8</f>
        <v>4349</v>
      </c>
      <c r="I43" s="1">
        <f>I8+AA8</f>
        <v>997</v>
      </c>
      <c r="J43" s="1">
        <f>J8+AB8</f>
        <v>994</v>
      </c>
      <c r="K43" s="1">
        <f>K8+AC8</f>
        <v>1303</v>
      </c>
      <c r="L43" s="1">
        <f>L8+AD8</f>
        <v>440</v>
      </c>
      <c r="M43" s="1">
        <f>M8+AE8</f>
        <v>1291</v>
      </c>
      <c r="N43" s="1">
        <f>N8+AF8</f>
        <v>319</v>
      </c>
      <c r="O43" s="1">
        <f>O8+AG8</f>
        <v>934</v>
      </c>
      <c r="P43" s="1">
        <f>P8+AH8</f>
        <v>864</v>
      </c>
      <c r="Q43" s="1"/>
    </row>
    <row r="44" spans="1:34">
      <c r="A44" t="s">
        <v>9</v>
      </c>
      <c r="B44" s="1">
        <f>B9+T9</f>
        <v>2728</v>
      </c>
      <c r="C44" s="1">
        <f>C9+U9</f>
        <v>13392</v>
      </c>
      <c r="D44" s="1">
        <f>D9+V9</f>
        <v>2677</v>
      </c>
      <c r="E44" s="1">
        <f>E9+W9</f>
        <v>1767</v>
      </c>
      <c r="F44" s="1">
        <f>F9+X9</f>
        <v>3601</v>
      </c>
      <c r="G44" s="1">
        <f>G9+Y9</f>
        <v>335</v>
      </c>
      <c r="H44" s="1">
        <f>H9+Z9</f>
        <v>2146</v>
      </c>
      <c r="I44" s="1">
        <f>I9+AA9</f>
        <v>473</v>
      </c>
      <c r="J44" s="1">
        <f>J9+AB9</f>
        <v>514</v>
      </c>
      <c r="K44" s="1">
        <f>K9+AC9</f>
        <v>926</v>
      </c>
      <c r="L44" s="1">
        <f>L9+AD9</f>
        <v>249</v>
      </c>
      <c r="M44" s="1">
        <f>M9+AE9</f>
        <v>1048</v>
      </c>
      <c r="N44" s="1">
        <f>N9+AF9</f>
        <v>263</v>
      </c>
      <c r="O44" s="1">
        <f>O9+AG9</f>
        <v>473</v>
      </c>
      <c r="P44" s="1">
        <f>P9+AH9</f>
        <v>654</v>
      </c>
      <c r="Q44" s="1"/>
    </row>
    <row r="45" spans="1:34">
      <c r="A45" t="s">
        <v>10</v>
      </c>
      <c r="B45" s="1">
        <f>B10+T10</f>
        <v>2773</v>
      </c>
      <c r="C45" s="1">
        <f>C10+U10</f>
        <v>18629</v>
      </c>
      <c r="D45" s="1">
        <f>D10+V10</f>
        <v>4023</v>
      </c>
      <c r="E45" s="1">
        <f>E10+W10</f>
        <v>1608</v>
      </c>
      <c r="F45" s="1">
        <f>F10+X10</f>
        <v>4405</v>
      </c>
      <c r="G45" s="1">
        <f>G10+Y10</f>
        <v>402</v>
      </c>
      <c r="H45" s="1">
        <f>H10+Z10</f>
        <v>3991</v>
      </c>
      <c r="I45" s="1">
        <f>I10+AA10</f>
        <v>899</v>
      </c>
      <c r="J45" s="1">
        <f>J10+AB10</f>
        <v>535</v>
      </c>
      <c r="K45" s="1">
        <f>K10+AC10</f>
        <v>1435</v>
      </c>
      <c r="L45" s="1">
        <f>L10+AD10</f>
        <v>214</v>
      </c>
      <c r="M45" s="1">
        <f>M10+AE10</f>
        <v>1269</v>
      </c>
      <c r="N45" s="1">
        <f>N10+AF10</f>
        <v>325</v>
      </c>
      <c r="O45" s="1">
        <f>O10+AG10</f>
        <v>519</v>
      </c>
      <c r="P45" s="1">
        <f>P10+AH10</f>
        <v>678</v>
      </c>
      <c r="Q45" s="1"/>
    </row>
    <row r="46" spans="1:34">
      <c r="A46" t="s">
        <v>11</v>
      </c>
      <c r="B46" s="1">
        <f>B11+T11</f>
        <v>1631</v>
      </c>
      <c r="C46" s="1">
        <f>C11+U11</f>
        <v>4381</v>
      </c>
      <c r="D46" s="1">
        <f>D11+V11</f>
        <v>660</v>
      </c>
      <c r="E46" s="1">
        <f>E11+W11</f>
        <v>1272</v>
      </c>
      <c r="F46" s="1">
        <f>F11+X11</f>
        <v>1427</v>
      </c>
      <c r="G46" s="1">
        <f>G11+Y11</f>
        <v>196</v>
      </c>
      <c r="H46" s="1">
        <f>H11+Z11</f>
        <v>815</v>
      </c>
      <c r="I46" s="1">
        <f>I11+AA11</f>
        <v>123</v>
      </c>
      <c r="J46" s="1">
        <f>J11+AB11</f>
        <v>400</v>
      </c>
      <c r="K46" s="1">
        <f>K11+AC11</f>
        <v>337</v>
      </c>
      <c r="L46" s="1">
        <f>L11+AD11</f>
        <v>157</v>
      </c>
      <c r="M46" s="1">
        <f>M11+AE11</f>
        <v>512</v>
      </c>
      <c r="N46" s="1">
        <f>N11+AF11</f>
        <v>75</v>
      </c>
      <c r="O46" s="1">
        <f>O11+AG11</f>
        <v>322</v>
      </c>
      <c r="P46" s="1">
        <f>P11+AH11</f>
        <v>367</v>
      </c>
      <c r="Q46" s="1"/>
    </row>
    <row r="47" spans="1:34">
      <c r="A47" t="s">
        <v>12</v>
      </c>
      <c r="B47" s="1">
        <f>B12+T12</f>
        <v>5469</v>
      </c>
      <c r="C47" s="1">
        <f>C12+U12</f>
        <v>30624</v>
      </c>
      <c r="D47" s="1">
        <f>D12+V12</f>
        <v>5952</v>
      </c>
      <c r="E47" s="1">
        <f>E12+W12</f>
        <v>3614</v>
      </c>
      <c r="F47" s="1">
        <f>F12+X12</f>
        <v>8336</v>
      </c>
      <c r="G47" s="1">
        <f>G12+Y12</f>
        <v>745</v>
      </c>
      <c r="H47" s="1">
        <f>H12+Z12</f>
        <v>5329</v>
      </c>
      <c r="I47" s="1">
        <f>I12+AA12</f>
        <v>1287</v>
      </c>
      <c r="J47" s="1">
        <f>J12+AB12</f>
        <v>1078</v>
      </c>
      <c r="K47" s="1">
        <f>K12+AC12</f>
        <v>2592</v>
      </c>
      <c r="L47" s="1">
        <f>L12+AD12</f>
        <v>454</v>
      </c>
      <c r="M47" s="1">
        <f>M12+AE12</f>
        <v>1954</v>
      </c>
      <c r="N47" s="1">
        <f>N12+AF12</f>
        <v>385</v>
      </c>
      <c r="O47" s="1">
        <f>O12+AG12</f>
        <v>907</v>
      </c>
      <c r="P47" s="1">
        <f>P12+AH12</f>
        <v>1320</v>
      </c>
      <c r="Q47" s="1"/>
    </row>
    <row r="48" spans="1:34">
      <c r="A48" t="s">
        <v>13</v>
      </c>
      <c r="B48" s="1">
        <f>B13+T13</f>
        <v>1461</v>
      </c>
      <c r="C48" s="1">
        <f>C13+U13</f>
        <v>4590</v>
      </c>
      <c r="D48" s="1">
        <f>D13+V13</f>
        <v>858</v>
      </c>
      <c r="E48" s="1">
        <f>E13+W13</f>
        <v>834</v>
      </c>
      <c r="F48" s="1">
        <f>F13+X13</f>
        <v>1251</v>
      </c>
      <c r="G48" s="1">
        <f>G13+Y13</f>
        <v>170</v>
      </c>
      <c r="H48" s="1">
        <f>H13+Z13</f>
        <v>719</v>
      </c>
      <c r="I48" s="1">
        <f>I13+AA13</f>
        <v>74</v>
      </c>
      <c r="J48" s="1">
        <f>J13+AB13</f>
        <v>230</v>
      </c>
      <c r="K48" s="1">
        <f>K13+AC13</f>
        <v>251</v>
      </c>
      <c r="L48" s="1">
        <f>L13+AD13</f>
        <v>104</v>
      </c>
      <c r="M48" s="1">
        <f>M13+AE13</f>
        <v>348</v>
      </c>
      <c r="N48" s="1">
        <f>N13+AF13</f>
        <v>78</v>
      </c>
      <c r="O48" s="1">
        <f>O13+AG13</f>
        <v>231</v>
      </c>
      <c r="P48" s="1">
        <f>P13+AH13</f>
        <v>263</v>
      </c>
      <c r="Q48" s="1"/>
    </row>
    <row r="49" spans="1:18">
      <c r="A49" t="s">
        <v>14</v>
      </c>
      <c r="B49" s="1">
        <f>B14+T14</f>
        <v>6934</v>
      </c>
      <c r="C49" s="1">
        <f>C14+U14</f>
        <v>36019</v>
      </c>
      <c r="D49" s="1">
        <f>D14+V14</f>
        <v>6579</v>
      </c>
      <c r="E49" s="1">
        <f>E14+W14</f>
        <v>4278</v>
      </c>
      <c r="F49" s="1">
        <f>F14+X14</f>
        <v>9205</v>
      </c>
      <c r="G49" s="1">
        <f>G14+Y14</f>
        <v>913</v>
      </c>
      <c r="H49" s="1">
        <f>H14+Z14</f>
        <v>5599</v>
      </c>
      <c r="I49" s="1">
        <f>I14+AA14</f>
        <v>1342</v>
      </c>
      <c r="J49" s="1">
        <f>J14+AB14</f>
        <v>955</v>
      </c>
      <c r="K49" s="1">
        <f>K14+AC14</f>
        <v>2185</v>
      </c>
      <c r="L49" s="1">
        <f>L14+AD14</f>
        <v>639</v>
      </c>
      <c r="M49" s="1">
        <f>M14+AE14</f>
        <v>1985</v>
      </c>
      <c r="N49" s="1">
        <f>N14+AF14</f>
        <v>530</v>
      </c>
      <c r="O49" s="1">
        <f>O14+AG14</f>
        <v>1210</v>
      </c>
      <c r="P49" s="1">
        <f>P14+AH14</f>
        <v>1249</v>
      </c>
      <c r="Q49" s="1"/>
    </row>
    <row r="50" spans="1:18">
      <c r="A50" t="s">
        <v>15</v>
      </c>
      <c r="B50" s="1">
        <f>B15+T15</f>
        <v>5415</v>
      </c>
      <c r="C50" s="1">
        <f>C15+U15</f>
        <v>40255</v>
      </c>
      <c r="D50" s="1">
        <f>D15+V15</f>
        <v>7347</v>
      </c>
      <c r="E50" s="1">
        <f>E15+W15</f>
        <v>2858</v>
      </c>
      <c r="F50" s="1">
        <f>F15+X15</f>
        <v>13490</v>
      </c>
      <c r="G50" s="1">
        <f>G15+Y15</f>
        <v>959</v>
      </c>
      <c r="H50" s="1">
        <f>H15+Z15</f>
        <v>7021</v>
      </c>
      <c r="I50" s="1">
        <f>I15+AA15</f>
        <v>1572</v>
      </c>
      <c r="J50" s="1">
        <f>J15+AB15</f>
        <v>1055</v>
      </c>
      <c r="K50" s="1">
        <f>K15+AC15</f>
        <v>3574</v>
      </c>
      <c r="L50" s="1">
        <f>L15+AD15</f>
        <v>408</v>
      </c>
      <c r="M50" s="1">
        <f>M15+AE15</f>
        <v>2548</v>
      </c>
      <c r="N50" s="1">
        <f>N15+AF15</f>
        <v>463</v>
      </c>
      <c r="O50" s="1">
        <f>O15+AG15</f>
        <v>1364</v>
      </c>
      <c r="P50" s="1">
        <f>P15+AH15</f>
        <v>1704</v>
      </c>
      <c r="Q50" s="1"/>
    </row>
    <row r="51" spans="1:18">
      <c r="A51" t="s">
        <v>16</v>
      </c>
      <c r="B51" s="1">
        <f>B16+T16</f>
        <v>1096</v>
      </c>
      <c r="C51" s="1">
        <f>C16+U16</f>
        <v>2672</v>
      </c>
      <c r="D51" s="1">
        <f>D16+V16</f>
        <v>375</v>
      </c>
      <c r="E51" s="1">
        <f>E16+W16</f>
        <v>782</v>
      </c>
      <c r="F51" s="1">
        <f>F16+X16</f>
        <v>851</v>
      </c>
      <c r="G51" s="1">
        <f>G16+Y16</f>
        <v>92</v>
      </c>
      <c r="H51" s="1">
        <f>H16+Z16</f>
        <v>384</v>
      </c>
      <c r="I51" s="1">
        <f>I16+AA16</f>
        <v>92</v>
      </c>
      <c r="J51" s="1">
        <f>J16+AB16</f>
        <v>230</v>
      </c>
      <c r="K51" s="1">
        <f>K16+AC16</f>
        <v>219</v>
      </c>
      <c r="L51" s="1">
        <f>L16+AD16</f>
        <v>94</v>
      </c>
      <c r="M51" s="1">
        <f>M16+AE16</f>
        <v>298</v>
      </c>
      <c r="N51" s="1">
        <f>N16+AF16</f>
        <v>40</v>
      </c>
      <c r="O51" s="1">
        <f>O16+AG16</f>
        <v>209</v>
      </c>
      <c r="P51" s="1">
        <f>P16+AH16</f>
        <v>227</v>
      </c>
      <c r="Q51" s="1"/>
    </row>
    <row r="52" spans="1:18">
      <c r="A52" t="s">
        <v>17</v>
      </c>
      <c r="B52" s="1">
        <f>B17+T17</f>
        <v>28332</v>
      </c>
      <c r="C52" s="1">
        <f>C17+U17</f>
        <v>121300</v>
      </c>
      <c r="D52" s="1">
        <f>D17+V17</f>
        <v>26890</v>
      </c>
      <c r="E52" s="1">
        <f>E17+W17</f>
        <v>18148</v>
      </c>
      <c r="F52" s="1">
        <f>F17+X17</f>
        <v>49622</v>
      </c>
      <c r="G52" s="1">
        <f>G17+Y17</f>
        <v>3068</v>
      </c>
      <c r="H52" s="1">
        <f>H17+Z17</f>
        <v>23174</v>
      </c>
      <c r="I52" s="1">
        <f>I17+AA17</f>
        <v>6517</v>
      </c>
      <c r="J52" s="1">
        <f>J17+AB17</f>
        <v>5270</v>
      </c>
      <c r="K52" s="1">
        <f>K17+AC17</f>
        <v>12488</v>
      </c>
      <c r="L52" s="1">
        <f>L17+AD17</f>
        <v>1924</v>
      </c>
      <c r="M52" s="1">
        <f>M17+AE17</f>
        <v>10894</v>
      </c>
      <c r="N52" s="1">
        <f>N17+AF17</f>
        <v>3098</v>
      </c>
      <c r="O52" s="1">
        <f>O17+AG17</f>
        <v>6035</v>
      </c>
      <c r="P52" s="1">
        <f>P17+AH17</f>
        <v>7797</v>
      </c>
      <c r="Q52" s="1"/>
    </row>
    <row r="53" spans="1:18">
      <c r="A53" t="s">
        <v>18</v>
      </c>
      <c r="B53" s="1">
        <f>B18+T18</f>
        <v>16468</v>
      </c>
      <c r="C53" s="1">
        <f>C18+U18</f>
        <v>105668</v>
      </c>
      <c r="D53" s="1">
        <f>D18+V18</f>
        <v>27635</v>
      </c>
      <c r="E53" s="1">
        <f>E18+W18</f>
        <v>11174</v>
      </c>
      <c r="F53" s="1">
        <f>F18+X18</f>
        <v>44244</v>
      </c>
      <c r="G53" s="1">
        <f>G18+Y18</f>
        <v>2772</v>
      </c>
      <c r="H53" s="1">
        <f>H18+Z18</f>
        <v>24451</v>
      </c>
      <c r="I53" s="1">
        <f>I18+AA18</f>
        <v>6062</v>
      </c>
      <c r="J53" s="1">
        <f>J18+AB18</f>
        <v>3488</v>
      </c>
      <c r="K53" s="1">
        <f>K18+AC18</f>
        <v>15182</v>
      </c>
      <c r="L53" s="1">
        <f>L18+AD18</f>
        <v>1891</v>
      </c>
      <c r="M53" s="1">
        <f>M18+AE18</f>
        <v>11269</v>
      </c>
      <c r="N53" s="1">
        <f>N18+AF18</f>
        <v>2958</v>
      </c>
      <c r="O53" s="1">
        <f>O18+AG18</f>
        <v>4060</v>
      </c>
      <c r="P53" s="1">
        <f>P18+AH18</f>
        <v>9204</v>
      </c>
      <c r="Q53" s="1"/>
    </row>
    <row r="54" spans="1:18">
      <c r="A54" t="s">
        <v>19</v>
      </c>
      <c r="B54" s="1">
        <f>B19+T19</f>
        <v>1613</v>
      </c>
      <c r="C54" s="1">
        <f>C19+U19</f>
        <v>6195</v>
      </c>
      <c r="D54" s="1">
        <f>D19+V19</f>
        <v>1071</v>
      </c>
      <c r="E54" s="1">
        <f>E19+W19</f>
        <v>941</v>
      </c>
      <c r="F54" s="1">
        <f>F19+X19</f>
        <v>1507</v>
      </c>
      <c r="G54" s="1">
        <f>G19+Y19</f>
        <v>361</v>
      </c>
      <c r="H54" s="1">
        <f>H19+Z19</f>
        <v>1108</v>
      </c>
      <c r="I54" s="1">
        <f>I19+AA19</f>
        <v>215</v>
      </c>
      <c r="J54" s="1">
        <f>J19+AB19</f>
        <v>252</v>
      </c>
      <c r="K54" s="1">
        <f>K19+AC19</f>
        <v>403</v>
      </c>
      <c r="L54" s="1">
        <f>L19+AD19</f>
        <v>176</v>
      </c>
      <c r="M54" s="1">
        <f>M19+AE19</f>
        <v>675</v>
      </c>
      <c r="N54" s="1">
        <f>N19+AF19</f>
        <v>112</v>
      </c>
      <c r="O54" s="1">
        <f>O19+AG19</f>
        <v>280</v>
      </c>
      <c r="P54" s="1">
        <f>P19+AH19</f>
        <v>358</v>
      </c>
      <c r="Q54" s="1"/>
    </row>
    <row r="55" spans="1:18">
      <c r="A55" t="s">
        <v>20</v>
      </c>
      <c r="B55" s="1">
        <f>B20+T20</f>
        <v>2330</v>
      </c>
      <c r="C55" s="1">
        <f>C20+U20</f>
        <v>12928</v>
      </c>
      <c r="D55" s="1">
        <f>D20+V20</f>
        <v>2795</v>
      </c>
      <c r="E55" s="1">
        <f>E20+W20</f>
        <v>1328</v>
      </c>
      <c r="F55" s="1">
        <f>F20+X20</f>
        <v>4337</v>
      </c>
      <c r="G55" s="1">
        <f>G20+Y20</f>
        <v>328</v>
      </c>
      <c r="H55" s="1">
        <f>H20+Z20</f>
        <v>2108</v>
      </c>
      <c r="I55" s="1">
        <f>I20+AA20</f>
        <v>489</v>
      </c>
      <c r="J55" s="1">
        <f>J20+AB20</f>
        <v>414</v>
      </c>
      <c r="K55" s="1">
        <f>K20+AC20</f>
        <v>1130</v>
      </c>
      <c r="L55" s="1">
        <f>L20+AD20</f>
        <v>232</v>
      </c>
      <c r="M55" s="1">
        <f>M20+AE20</f>
        <v>984</v>
      </c>
      <c r="N55" s="1">
        <f>N20+AF20</f>
        <v>200</v>
      </c>
      <c r="O55" s="1">
        <f>O20+AG20</f>
        <v>458</v>
      </c>
      <c r="P55" s="1">
        <f>P20+AH20</f>
        <v>598</v>
      </c>
      <c r="Q55" s="1"/>
    </row>
    <row r="56" spans="1:18">
      <c r="A56" t="s">
        <v>21</v>
      </c>
      <c r="B56" s="1">
        <f>B21+T21</f>
        <v>949</v>
      </c>
      <c r="C56" s="1">
        <f>C21+U21</f>
        <v>2865</v>
      </c>
      <c r="D56" s="1">
        <f>D21+V21</f>
        <v>453</v>
      </c>
      <c r="E56" s="1">
        <f>E21+W21</f>
        <v>653</v>
      </c>
      <c r="F56" s="1">
        <f>F21+X21</f>
        <v>1022</v>
      </c>
      <c r="G56" s="1">
        <f>G21+Y21</f>
        <v>114</v>
      </c>
      <c r="H56" s="1">
        <f>H21+Z21</f>
        <v>517</v>
      </c>
      <c r="I56" s="1">
        <f>I21+AA21</f>
        <v>80</v>
      </c>
      <c r="J56" s="1">
        <f>J21+AB21</f>
        <v>286</v>
      </c>
      <c r="K56" s="1">
        <f>K21+AC21</f>
        <v>287</v>
      </c>
      <c r="L56" s="1">
        <f>L21+AD21</f>
        <v>116</v>
      </c>
      <c r="M56" s="1">
        <f>M21+AE21</f>
        <v>312</v>
      </c>
      <c r="N56" s="1">
        <f>N21+AF21</f>
        <v>66</v>
      </c>
      <c r="O56" s="1">
        <f>O21+AG21</f>
        <v>199</v>
      </c>
      <c r="P56" s="1">
        <f>P21+AH21</f>
        <v>382</v>
      </c>
      <c r="Q56" s="1"/>
    </row>
    <row r="57" spans="1:18">
      <c r="A57" t="s">
        <v>22</v>
      </c>
      <c r="B57" s="1">
        <f>B22+T22</f>
        <v>2353</v>
      </c>
      <c r="C57" s="1">
        <f>C22+U22</f>
        <v>4680</v>
      </c>
      <c r="D57" s="1">
        <f>D22+V22</f>
        <v>710</v>
      </c>
      <c r="E57" s="1">
        <f>E22+W22</f>
        <v>1332</v>
      </c>
      <c r="F57" s="1">
        <f>F22+X22</f>
        <v>1761</v>
      </c>
      <c r="G57" s="1">
        <f>G22+Y22</f>
        <v>209</v>
      </c>
      <c r="H57" s="1">
        <f>H22+Z22</f>
        <v>821</v>
      </c>
      <c r="I57" s="1">
        <f>I22+AA22</f>
        <v>142</v>
      </c>
      <c r="J57" s="1">
        <f>J22+AB22</f>
        <v>447</v>
      </c>
      <c r="K57" s="1">
        <f>K22+AC22</f>
        <v>398</v>
      </c>
      <c r="L57" s="1">
        <f>L22+AD22</f>
        <v>148</v>
      </c>
      <c r="M57" s="1">
        <f>M22+AE22</f>
        <v>523</v>
      </c>
      <c r="N57" s="1">
        <f>N22+AF22</f>
        <v>93</v>
      </c>
      <c r="O57" s="1">
        <f>O22+AG22</f>
        <v>400</v>
      </c>
      <c r="P57" s="1">
        <f>P22+AH22</f>
        <v>293</v>
      </c>
      <c r="Q57" s="1"/>
    </row>
    <row r="58" spans="1:18">
      <c r="A58" t="s">
        <v>23</v>
      </c>
      <c r="B58" s="1">
        <f>B23+T23</f>
        <v>5470</v>
      </c>
      <c r="C58" s="1">
        <f>C23+U23</f>
        <v>19393</v>
      </c>
      <c r="D58" s="1">
        <f>D23+V23</f>
        <v>3170</v>
      </c>
      <c r="E58" s="1">
        <f>E23+W23</f>
        <v>4295</v>
      </c>
      <c r="F58" s="1">
        <f>F23+X23</f>
        <v>6435</v>
      </c>
      <c r="G58" s="1">
        <f>G23+Y23</f>
        <v>707</v>
      </c>
      <c r="H58" s="1">
        <f>H23+Z23</f>
        <v>2811</v>
      </c>
      <c r="I58" s="1">
        <f>I23+AA23</f>
        <v>456</v>
      </c>
      <c r="J58" s="1">
        <f>J23+AB23</f>
        <v>1235</v>
      </c>
      <c r="K58" s="1">
        <f>K23+AC23</f>
        <v>1364</v>
      </c>
      <c r="L58" s="1">
        <f>L23+AD23</f>
        <v>498</v>
      </c>
      <c r="M58" s="1">
        <f>M23+AE23</f>
        <v>1336</v>
      </c>
      <c r="N58" s="1">
        <f>N23+AF23</f>
        <v>300</v>
      </c>
      <c r="O58" s="1">
        <f>O23+AG23</f>
        <v>1154</v>
      </c>
      <c r="P58" s="1">
        <f>P23+AH23</f>
        <v>1074</v>
      </c>
      <c r="Q58" s="1"/>
    </row>
    <row r="59" spans="1:18">
      <c r="A59" t="s">
        <v>24</v>
      </c>
      <c r="B59" s="1">
        <f>B24+T24</f>
        <v>3193</v>
      </c>
      <c r="C59" s="1">
        <f>C24+U24</f>
        <v>12172</v>
      </c>
      <c r="D59" s="1">
        <f>D24+V24</f>
        <v>2178</v>
      </c>
      <c r="E59" s="1">
        <f>E24+W24</f>
        <v>2353</v>
      </c>
      <c r="F59" s="1">
        <f>F24+X24</f>
        <v>4320</v>
      </c>
      <c r="G59" s="1">
        <f>G24+Y24</f>
        <v>324</v>
      </c>
      <c r="H59" s="1">
        <f>H24+Z24</f>
        <v>1955</v>
      </c>
      <c r="I59" s="1">
        <f>I24+AA24</f>
        <v>364</v>
      </c>
      <c r="J59" s="1">
        <f>J24+AB24</f>
        <v>684</v>
      </c>
      <c r="K59" s="1">
        <f>K24+AC24</f>
        <v>1279</v>
      </c>
      <c r="L59" s="1">
        <f>L24+AD24</f>
        <v>186</v>
      </c>
      <c r="M59" s="1">
        <f>M24+AE24</f>
        <v>1303</v>
      </c>
      <c r="N59" s="1">
        <f>N24+AF24</f>
        <v>179</v>
      </c>
      <c r="O59" s="1">
        <f>O24+AG24</f>
        <v>700</v>
      </c>
      <c r="P59" s="1">
        <f>P24+AH24</f>
        <v>1024</v>
      </c>
      <c r="Q59" s="1"/>
    </row>
    <row r="60" spans="1:18">
      <c r="A60" t="s">
        <v>25</v>
      </c>
      <c r="B60" s="1">
        <f>B25+T25</f>
        <v>3188</v>
      </c>
      <c r="C60" s="1">
        <f>C25+U25</f>
        <v>6589</v>
      </c>
      <c r="D60" s="1">
        <f>D25+V25</f>
        <v>955</v>
      </c>
      <c r="E60" s="1">
        <f>E25+W25</f>
        <v>1780</v>
      </c>
      <c r="F60" s="1">
        <f>F25+X25</f>
        <v>2383</v>
      </c>
      <c r="G60" s="1">
        <f>G25+Y25</f>
        <v>327</v>
      </c>
      <c r="H60" s="1">
        <f>H25+Z25</f>
        <v>1189</v>
      </c>
      <c r="I60" s="1">
        <f>I25+AA25</f>
        <v>143</v>
      </c>
      <c r="J60" s="1">
        <f>J25+AB25</f>
        <v>506</v>
      </c>
      <c r="K60" s="1">
        <f>K25+AC25</f>
        <v>642</v>
      </c>
      <c r="L60" s="1">
        <f>L25+AD25</f>
        <v>253</v>
      </c>
      <c r="M60" s="1">
        <f>M25+AE25</f>
        <v>577</v>
      </c>
      <c r="N60" s="1">
        <f>N25+AF25</f>
        <v>102</v>
      </c>
      <c r="O60" s="1">
        <f>O25+AG25</f>
        <v>551</v>
      </c>
      <c r="P60" s="1">
        <f>P25+AH25</f>
        <v>443</v>
      </c>
      <c r="Q60" s="1"/>
    </row>
    <row r="61" spans="1:18">
      <c r="A61" t="s">
        <v>26</v>
      </c>
      <c r="B61" s="1">
        <f>B26+T26</f>
        <v>16634</v>
      </c>
      <c r="C61" s="1">
        <f>C26+U26</f>
        <v>70960</v>
      </c>
      <c r="D61" s="1">
        <f>D26+V26</f>
        <v>19330</v>
      </c>
      <c r="E61" s="1">
        <f>E26+W26</f>
        <v>21799</v>
      </c>
      <c r="F61" s="1">
        <f>F26+X26</f>
        <v>46774</v>
      </c>
      <c r="G61" s="1">
        <f>G26+Y26</f>
        <v>3065</v>
      </c>
      <c r="H61" s="1">
        <f>H26+Z26</f>
        <v>15133</v>
      </c>
      <c r="I61" s="1">
        <f>I26+AA26</f>
        <v>3318</v>
      </c>
      <c r="J61" s="1">
        <f>J26+AB26</f>
        <v>7606</v>
      </c>
      <c r="K61" s="1">
        <f>K26+AC26</f>
        <v>12108</v>
      </c>
      <c r="L61" s="1">
        <f>L26+AD26</f>
        <v>2529</v>
      </c>
      <c r="M61" s="1">
        <f>M26+AE26</f>
        <v>13568</v>
      </c>
      <c r="N61" s="1">
        <f>N26+AF26</f>
        <v>3580</v>
      </c>
      <c r="O61" s="1">
        <f>O26+AG26</f>
        <v>8324</v>
      </c>
      <c r="P61" s="1">
        <f>P26+AH26</f>
        <v>13250</v>
      </c>
      <c r="Q61" s="1"/>
    </row>
    <row r="62" spans="1:18">
      <c r="R62">
        <f>SUM(B38:P61)</f>
        <v>1980313</v>
      </c>
    </row>
    <row r="63" spans="1:18">
      <c r="B63" t="s">
        <v>66</v>
      </c>
      <c r="G63" t="s">
        <v>65</v>
      </c>
      <c r="L63" t="s">
        <v>0</v>
      </c>
    </row>
    <row r="64" spans="1:18">
      <c r="A64" t="s">
        <v>76</v>
      </c>
      <c r="B64" t="s">
        <v>30</v>
      </c>
      <c r="C64" t="s">
        <v>31</v>
      </c>
      <c r="D64" t="s">
        <v>32</v>
      </c>
      <c r="E64" t="s">
        <v>33</v>
      </c>
      <c r="F64" t="s">
        <v>34</v>
      </c>
      <c r="G64" t="s">
        <v>30</v>
      </c>
      <c r="H64" t="s">
        <v>31</v>
      </c>
      <c r="I64" t="s">
        <v>32</v>
      </c>
      <c r="J64" t="s">
        <v>33</v>
      </c>
      <c r="K64" t="s">
        <v>34</v>
      </c>
      <c r="L64" t="s">
        <v>30</v>
      </c>
      <c r="M64" t="s">
        <v>31</v>
      </c>
      <c r="N64" t="s">
        <v>32</v>
      </c>
      <c r="O64" t="s">
        <v>33</v>
      </c>
      <c r="P64" t="s">
        <v>34</v>
      </c>
    </row>
    <row r="65" spans="1:18">
      <c r="A65" s="2" t="s">
        <v>71</v>
      </c>
      <c r="B65" s="3">
        <f>B30+T30</f>
        <v>50269</v>
      </c>
      <c r="C65" s="3">
        <f>C30+U30</f>
        <v>257592</v>
      </c>
      <c r="D65" s="3">
        <f>D30+V30</f>
        <v>60477</v>
      </c>
      <c r="E65" s="3">
        <f>E30+W30</f>
        <v>32936</v>
      </c>
      <c r="F65" s="3">
        <f>F30+X30</f>
        <v>102202</v>
      </c>
      <c r="G65" s="3">
        <f>G30+Y30</f>
        <v>6585</v>
      </c>
      <c r="H65" s="3">
        <f>H30+Z30</f>
        <v>52954</v>
      </c>
      <c r="I65" s="3">
        <f>I30+AA30</f>
        <v>13866</v>
      </c>
      <c r="J65" s="3">
        <f>J30+AB30</f>
        <v>9836</v>
      </c>
      <c r="K65" s="3">
        <f>K30+AC30</f>
        <v>30262</v>
      </c>
      <c r="L65" s="3">
        <f>L30+AD30</f>
        <v>4269</v>
      </c>
      <c r="M65" s="3">
        <f>M30+AE30</f>
        <v>24117</v>
      </c>
      <c r="N65" s="3">
        <f>N30+AF30</f>
        <v>6441</v>
      </c>
      <c r="O65" s="3">
        <f>O30+AG30</f>
        <v>11002</v>
      </c>
      <c r="P65" s="3">
        <f>P30+AH30</f>
        <v>18321</v>
      </c>
      <c r="Q65" s="3"/>
    </row>
    <row r="66" spans="1:18">
      <c r="A66" s="2" t="s">
        <v>72</v>
      </c>
      <c r="B66" s="3">
        <f>B31+T31</f>
        <v>79731</v>
      </c>
      <c r="C66" s="3">
        <f>C31+U31</f>
        <v>356989</v>
      </c>
      <c r="D66" s="3">
        <f>D31+V31</f>
        <v>71487</v>
      </c>
      <c r="E66" s="3">
        <f>E31+W31</f>
        <v>62589</v>
      </c>
      <c r="F66" s="3">
        <f>F31+X31</f>
        <v>143714</v>
      </c>
      <c r="G66" s="3">
        <f>G31+Y31</f>
        <v>11348</v>
      </c>
      <c r="H66" s="3">
        <f>H31+Z31</f>
        <v>63015</v>
      </c>
      <c r="I66" s="3">
        <f>I31+AA31</f>
        <v>13154</v>
      </c>
      <c r="J66" s="3">
        <f>J31+AB31</f>
        <v>20691</v>
      </c>
      <c r="K66" s="3">
        <f>K31+AC31</f>
        <v>37235</v>
      </c>
      <c r="L66" s="3">
        <f>L31+AD31</f>
        <v>8032</v>
      </c>
      <c r="M66" s="3">
        <f>M31+AE31</f>
        <v>33692</v>
      </c>
      <c r="N66" s="3">
        <f>N31+AF31</f>
        <v>7475</v>
      </c>
      <c r="O66" s="3">
        <f>O31+AG31</f>
        <v>21141</v>
      </c>
      <c r="P66" s="3">
        <f>P31+AH31</f>
        <v>28278</v>
      </c>
      <c r="Q66" s="3"/>
    </row>
    <row r="67" spans="1:18">
      <c r="A67" s="2" t="s">
        <v>73</v>
      </c>
      <c r="B67" s="3">
        <f>B32+T32</f>
        <v>10926</v>
      </c>
      <c r="C67" s="3">
        <f>C32+U32</f>
        <v>34383</v>
      </c>
      <c r="D67" s="3">
        <f>D32+V32</f>
        <v>5668</v>
      </c>
      <c r="E67" s="3">
        <f>E32+W32</f>
        <v>8760</v>
      </c>
      <c r="F67" s="3">
        <f>F32+X32</f>
        <v>11059</v>
      </c>
      <c r="G67" s="3">
        <f>G32+Y32</f>
        <v>1243</v>
      </c>
      <c r="H67" s="3">
        <f>H32+Z32</f>
        <v>4852</v>
      </c>
      <c r="I67" s="3">
        <f>I32+AA32</f>
        <v>750</v>
      </c>
      <c r="J67" s="3">
        <f>J32+AB32</f>
        <v>2361</v>
      </c>
      <c r="K67" s="3">
        <f>K32+AC32</f>
        <v>2403</v>
      </c>
      <c r="L67" s="3">
        <f>L32+AD32</f>
        <v>748</v>
      </c>
      <c r="M67" s="3">
        <f>M32+AE32</f>
        <v>2408</v>
      </c>
      <c r="N67" s="3">
        <f>N32+AF32</f>
        <v>483</v>
      </c>
      <c r="O67" s="3">
        <f>O32+AG32</f>
        <v>2027</v>
      </c>
      <c r="P67" s="3">
        <f>P32+AH32</f>
        <v>2399</v>
      </c>
      <c r="Q67" s="3"/>
    </row>
    <row r="68" spans="1:18">
      <c r="A68" s="2" t="s">
        <v>74</v>
      </c>
      <c r="B68" s="3">
        <f>B33+T33</f>
        <v>17955</v>
      </c>
      <c r="C68" s="3">
        <f>C33+U33</f>
        <v>57301</v>
      </c>
      <c r="D68" s="3">
        <f>D33+V33</f>
        <v>9923</v>
      </c>
      <c r="E68" s="3">
        <f>E33+W33</f>
        <v>11668</v>
      </c>
      <c r="F68" s="3">
        <f>F33+X33</f>
        <v>18054</v>
      </c>
      <c r="G68" s="3">
        <f>G33+Y33</f>
        <v>2101</v>
      </c>
      <c r="H68" s="3">
        <f>H33+Z33</f>
        <v>9753</v>
      </c>
      <c r="I68" s="3">
        <f>I33+AA33</f>
        <v>1770</v>
      </c>
      <c r="J68" s="3">
        <f>J33+AB33</f>
        <v>3527</v>
      </c>
      <c r="K68" s="3">
        <f>K33+AC33</f>
        <v>4809</v>
      </c>
      <c r="L68" s="3">
        <f>L33+AD33</f>
        <v>1466</v>
      </c>
      <c r="M68" s="3">
        <f>M33+AE33</f>
        <v>5689</v>
      </c>
      <c r="N68" s="3">
        <f>N33+AF33</f>
        <v>1029</v>
      </c>
      <c r="O68" s="3">
        <f>O33+AG33</f>
        <v>3387</v>
      </c>
      <c r="P68" s="3">
        <f>P33+AH33</f>
        <v>3970</v>
      </c>
      <c r="Q68" s="3"/>
    </row>
    <row r="69" spans="1:18">
      <c r="A69" s="2" t="s">
        <v>75</v>
      </c>
      <c r="B69" s="3">
        <f>B34+T34</f>
        <v>7168</v>
      </c>
      <c r="C69" s="3">
        <f>C34+U34</f>
        <v>42880</v>
      </c>
      <c r="D69" s="3">
        <f>D34+V34</f>
        <v>9530</v>
      </c>
      <c r="E69" s="3">
        <f>E34+W34</f>
        <v>4041</v>
      </c>
      <c r="F69" s="3">
        <f>F34+X34</f>
        <v>11000</v>
      </c>
      <c r="G69" s="3">
        <f>G34+Y34</f>
        <v>1026</v>
      </c>
      <c r="H69" s="3">
        <f>H34+Z34</f>
        <v>8124</v>
      </c>
      <c r="I69" s="3">
        <f>I34+AA34</f>
        <v>1961</v>
      </c>
      <c r="J69" s="3">
        <f>J34+AB34</f>
        <v>1328</v>
      </c>
      <c r="K69" s="3">
        <f>K34+AC34</f>
        <v>3300</v>
      </c>
      <c r="L69" s="3">
        <f>L34+AD34</f>
        <v>644</v>
      </c>
      <c r="M69" s="3">
        <f>M34+AE34</f>
        <v>3043</v>
      </c>
      <c r="N69" s="3">
        <f>N34+AF34</f>
        <v>723</v>
      </c>
      <c r="O69" s="3">
        <f>O34+AG34</f>
        <v>1287</v>
      </c>
      <c r="P69" s="3">
        <f>P34+AH34</f>
        <v>1686</v>
      </c>
      <c r="Q69" s="3"/>
    </row>
    <row r="70" spans="1:18">
      <c r="R70">
        <f>SUM(B65:P69)</f>
        <v>1980313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"/>
  <sheetViews>
    <sheetView workbookViewId="0">
      <selection activeCell="P13" sqref="P13"/>
    </sheetView>
  </sheetViews>
  <sheetFormatPr defaultRowHeight="15"/>
  <sheetData>
    <row r="1" spans="1:23">
      <c r="A1" s="4" t="s">
        <v>77</v>
      </c>
      <c r="B1" t="s">
        <v>66</v>
      </c>
      <c r="G1" t="s">
        <v>70</v>
      </c>
      <c r="M1" s="4" t="s">
        <v>78</v>
      </c>
      <c r="N1" t="s">
        <v>66</v>
      </c>
      <c r="S1" t="s">
        <v>70</v>
      </c>
    </row>
    <row r="2" spans="1:23">
      <c r="A2" t="s">
        <v>1</v>
      </c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35</v>
      </c>
      <c r="H2" t="s">
        <v>36</v>
      </c>
      <c r="I2" t="s">
        <v>37</v>
      </c>
      <c r="J2" t="s">
        <v>38</v>
      </c>
      <c r="K2" t="s">
        <v>39</v>
      </c>
      <c r="L2" t="s">
        <v>80</v>
      </c>
      <c r="M2" t="s">
        <v>1</v>
      </c>
      <c r="N2" t="s">
        <v>35</v>
      </c>
      <c r="O2" t="s">
        <v>36</v>
      </c>
      <c r="P2" t="s">
        <v>37</v>
      </c>
      <c r="Q2" t="s">
        <v>38</v>
      </c>
      <c r="R2" t="s">
        <v>39</v>
      </c>
      <c r="S2" t="s">
        <v>35</v>
      </c>
      <c r="T2" t="s">
        <v>36</v>
      </c>
      <c r="U2" t="s">
        <v>37</v>
      </c>
      <c r="V2" t="s">
        <v>38</v>
      </c>
      <c r="W2" t="s">
        <v>39</v>
      </c>
    </row>
    <row r="3" spans="1:23">
      <c r="A3" t="s">
        <v>40</v>
      </c>
      <c r="B3" s="1">
        <v>16785</v>
      </c>
      <c r="C3" s="1">
        <v>113</v>
      </c>
      <c r="D3" s="1">
        <v>59</v>
      </c>
      <c r="E3" s="1">
        <v>50</v>
      </c>
      <c r="F3" s="1">
        <v>43</v>
      </c>
      <c r="G3" s="1">
        <v>3370</v>
      </c>
      <c r="H3" s="1">
        <v>85</v>
      </c>
      <c r="I3" s="1">
        <v>19</v>
      </c>
      <c r="J3" s="1">
        <v>8</v>
      </c>
      <c r="K3" s="1">
        <v>22</v>
      </c>
      <c r="L3" s="1">
        <f>B3+G3</f>
        <v>20155</v>
      </c>
      <c r="M3" t="s">
        <v>40</v>
      </c>
      <c r="N3" s="1">
        <v>5360</v>
      </c>
      <c r="O3" s="1">
        <v>165</v>
      </c>
      <c r="P3" s="1">
        <v>15</v>
      </c>
      <c r="Q3" s="1">
        <v>58</v>
      </c>
      <c r="R3" s="1">
        <v>34</v>
      </c>
      <c r="S3" s="1">
        <v>2920</v>
      </c>
      <c r="T3" s="1">
        <v>134</v>
      </c>
      <c r="U3" s="1">
        <v>10</v>
      </c>
      <c r="V3" s="1">
        <v>47</v>
      </c>
      <c r="W3" s="1">
        <v>4</v>
      </c>
    </row>
    <row r="4" spans="1:23">
      <c r="A4" t="s">
        <v>41</v>
      </c>
      <c r="B4" s="1">
        <v>92895</v>
      </c>
      <c r="C4" s="1">
        <v>7975</v>
      </c>
      <c r="D4" s="1">
        <v>1189</v>
      </c>
      <c r="E4" s="1">
        <v>1133</v>
      </c>
      <c r="F4" s="1">
        <v>1105</v>
      </c>
      <c r="G4" s="1">
        <v>25485</v>
      </c>
      <c r="H4" s="1">
        <v>3590</v>
      </c>
      <c r="I4" s="1">
        <v>610</v>
      </c>
      <c r="J4" s="1">
        <v>363</v>
      </c>
      <c r="K4" s="1">
        <v>560</v>
      </c>
      <c r="L4" s="1">
        <f t="shared" ref="L4:L26" si="0">B4+G4</f>
        <v>118380</v>
      </c>
      <c r="M4" t="s">
        <v>41</v>
      </c>
      <c r="N4" s="1">
        <v>21445</v>
      </c>
      <c r="O4" s="1">
        <v>6100</v>
      </c>
      <c r="P4" s="1">
        <v>660</v>
      </c>
      <c r="Q4" s="1">
        <v>578</v>
      </c>
      <c r="R4" s="1">
        <v>720</v>
      </c>
      <c r="S4" s="1">
        <v>8900</v>
      </c>
      <c r="T4" s="1">
        <v>3800</v>
      </c>
      <c r="U4" s="1">
        <v>635</v>
      </c>
      <c r="V4" s="1">
        <v>203</v>
      </c>
      <c r="W4" s="1">
        <v>695</v>
      </c>
    </row>
    <row r="5" spans="1:23">
      <c r="A5" t="s">
        <v>42</v>
      </c>
      <c r="B5" s="1">
        <v>137250</v>
      </c>
      <c r="C5" s="1">
        <v>19315</v>
      </c>
      <c r="D5" s="1">
        <v>2600</v>
      </c>
      <c r="E5" s="1">
        <v>1344</v>
      </c>
      <c r="F5" s="1">
        <v>1285</v>
      </c>
      <c r="G5" s="1">
        <v>30960</v>
      </c>
      <c r="H5" s="1">
        <v>7275</v>
      </c>
      <c r="I5" s="1">
        <v>1340</v>
      </c>
      <c r="J5" s="1">
        <v>527</v>
      </c>
      <c r="K5" s="1">
        <v>660</v>
      </c>
      <c r="L5" s="1">
        <f t="shared" si="0"/>
        <v>168210</v>
      </c>
      <c r="M5" t="s">
        <v>42</v>
      </c>
      <c r="N5" s="1">
        <v>39895</v>
      </c>
      <c r="O5" s="1">
        <v>18070</v>
      </c>
      <c r="P5" s="1">
        <v>1680</v>
      </c>
      <c r="Q5" s="1">
        <v>1260</v>
      </c>
      <c r="R5" s="1">
        <v>1105</v>
      </c>
      <c r="S5" s="1">
        <v>21190</v>
      </c>
      <c r="T5" s="1">
        <v>10575</v>
      </c>
      <c r="U5" s="1">
        <v>1655</v>
      </c>
      <c r="V5" s="1">
        <v>852</v>
      </c>
      <c r="W5" s="1">
        <v>1025</v>
      </c>
    </row>
    <row r="6" spans="1:23">
      <c r="A6" t="s">
        <v>43</v>
      </c>
      <c r="B6" s="1">
        <v>14530</v>
      </c>
      <c r="C6" s="1">
        <v>1655</v>
      </c>
      <c r="D6" s="1">
        <v>129</v>
      </c>
      <c r="E6" s="1">
        <v>200</v>
      </c>
      <c r="F6" s="1">
        <v>139</v>
      </c>
      <c r="G6" s="1">
        <v>4190</v>
      </c>
      <c r="H6" s="1">
        <v>680</v>
      </c>
      <c r="I6" s="1">
        <v>29</v>
      </c>
      <c r="J6" s="1">
        <v>86</v>
      </c>
      <c r="K6" s="1">
        <v>29</v>
      </c>
      <c r="L6" s="1">
        <f t="shared" si="0"/>
        <v>18720</v>
      </c>
      <c r="M6" t="s">
        <v>43</v>
      </c>
      <c r="N6" s="1">
        <v>1875</v>
      </c>
      <c r="O6" s="1">
        <v>395</v>
      </c>
      <c r="P6" s="1">
        <v>20</v>
      </c>
      <c r="Q6" s="1">
        <v>64</v>
      </c>
      <c r="R6" s="1">
        <v>35</v>
      </c>
      <c r="S6" s="1">
        <v>990</v>
      </c>
      <c r="T6" s="1">
        <v>305</v>
      </c>
      <c r="U6" s="1">
        <v>0</v>
      </c>
      <c r="V6" s="1">
        <v>53</v>
      </c>
      <c r="W6" s="1">
        <v>23</v>
      </c>
    </row>
    <row r="7" spans="1:23">
      <c r="A7" t="s">
        <v>44</v>
      </c>
      <c r="B7" s="1">
        <v>5550</v>
      </c>
      <c r="C7" s="1">
        <v>520</v>
      </c>
      <c r="D7" s="1">
        <v>10</v>
      </c>
      <c r="E7" s="1">
        <v>39</v>
      </c>
      <c r="F7" s="1">
        <v>43</v>
      </c>
      <c r="G7" s="1">
        <v>1710</v>
      </c>
      <c r="H7" s="1">
        <v>305</v>
      </c>
      <c r="I7" s="1">
        <v>4</v>
      </c>
      <c r="J7" s="1">
        <v>26</v>
      </c>
      <c r="K7" s="1">
        <v>24</v>
      </c>
      <c r="L7" s="1">
        <f t="shared" si="0"/>
        <v>7260</v>
      </c>
      <c r="M7" t="s">
        <v>44</v>
      </c>
      <c r="N7" s="1">
        <v>1360</v>
      </c>
      <c r="O7" s="1">
        <v>545</v>
      </c>
      <c r="P7" s="1">
        <v>4</v>
      </c>
      <c r="Q7" s="1">
        <v>14</v>
      </c>
      <c r="R7" s="1">
        <v>29</v>
      </c>
      <c r="S7" s="1">
        <v>515</v>
      </c>
      <c r="T7" s="1">
        <v>324</v>
      </c>
      <c r="U7" s="1">
        <v>8</v>
      </c>
      <c r="V7" s="1">
        <v>8</v>
      </c>
      <c r="W7" s="1">
        <v>64</v>
      </c>
    </row>
    <row r="8" spans="1:23">
      <c r="A8" t="s">
        <v>45</v>
      </c>
      <c r="B8" s="1">
        <v>32820</v>
      </c>
      <c r="C8" s="1">
        <v>465</v>
      </c>
      <c r="D8" s="1">
        <v>200</v>
      </c>
      <c r="E8" s="1">
        <v>187</v>
      </c>
      <c r="F8" s="1">
        <v>124</v>
      </c>
      <c r="G8" s="1">
        <v>8795</v>
      </c>
      <c r="H8" s="1">
        <v>235</v>
      </c>
      <c r="I8" s="1">
        <v>59</v>
      </c>
      <c r="J8" s="1">
        <v>75</v>
      </c>
      <c r="K8" s="1">
        <v>85</v>
      </c>
      <c r="L8" s="1">
        <f t="shared" si="0"/>
        <v>41615</v>
      </c>
      <c r="M8" t="s">
        <v>45</v>
      </c>
      <c r="N8" s="1">
        <v>5715</v>
      </c>
      <c r="O8" s="1">
        <v>220</v>
      </c>
      <c r="P8" s="1">
        <v>28</v>
      </c>
      <c r="Q8" s="1">
        <v>62</v>
      </c>
      <c r="R8" s="1">
        <v>45</v>
      </c>
      <c r="S8" s="1">
        <v>3080</v>
      </c>
      <c r="T8" s="1">
        <v>175</v>
      </c>
      <c r="U8" s="1">
        <v>45</v>
      </c>
      <c r="V8" s="1">
        <v>39</v>
      </c>
      <c r="W8" s="1">
        <v>50</v>
      </c>
    </row>
    <row r="9" spans="1:23">
      <c r="A9" t="s">
        <v>46</v>
      </c>
      <c r="B9" s="1">
        <v>17535</v>
      </c>
      <c r="C9" s="1">
        <v>399</v>
      </c>
      <c r="D9" s="1">
        <v>80</v>
      </c>
      <c r="E9" s="1">
        <v>127</v>
      </c>
      <c r="F9" s="1">
        <v>119</v>
      </c>
      <c r="G9" s="1">
        <v>4850</v>
      </c>
      <c r="H9" s="1">
        <v>145</v>
      </c>
      <c r="I9" s="1">
        <v>19</v>
      </c>
      <c r="J9" s="1">
        <v>62</v>
      </c>
      <c r="K9" s="1">
        <v>38</v>
      </c>
      <c r="L9" s="1">
        <f t="shared" si="0"/>
        <v>22385</v>
      </c>
      <c r="M9" t="s">
        <v>46</v>
      </c>
      <c r="N9" s="1">
        <v>4705</v>
      </c>
      <c r="O9" s="1">
        <v>395</v>
      </c>
      <c r="P9" s="1">
        <v>28</v>
      </c>
      <c r="Q9" s="1">
        <v>78</v>
      </c>
      <c r="R9" s="1">
        <v>100</v>
      </c>
      <c r="S9" s="1">
        <v>2160</v>
      </c>
      <c r="T9" s="1">
        <v>224</v>
      </c>
      <c r="U9" s="1">
        <v>20</v>
      </c>
      <c r="V9" s="1">
        <v>74</v>
      </c>
      <c r="W9" s="1">
        <v>50</v>
      </c>
    </row>
    <row r="10" spans="1:23">
      <c r="A10" t="s">
        <v>47</v>
      </c>
      <c r="B10" s="1">
        <v>19250</v>
      </c>
      <c r="C10" s="1">
        <v>4705</v>
      </c>
      <c r="D10" s="1">
        <v>158</v>
      </c>
      <c r="E10" s="1">
        <v>473</v>
      </c>
      <c r="F10" s="1">
        <v>315</v>
      </c>
      <c r="G10" s="1">
        <v>4735</v>
      </c>
      <c r="H10" s="1">
        <v>2445</v>
      </c>
      <c r="I10" s="1">
        <v>134</v>
      </c>
      <c r="J10" s="1">
        <v>152</v>
      </c>
      <c r="K10" s="1">
        <v>180</v>
      </c>
      <c r="L10" s="1">
        <f t="shared" si="0"/>
        <v>23985</v>
      </c>
      <c r="M10" t="s">
        <v>47</v>
      </c>
      <c r="N10" s="1">
        <v>3570</v>
      </c>
      <c r="O10" s="1">
        <v>1735</v>
      </c>
      <c r="P10" s="1">
        <v>60</v>
      </c>
      <c r="Q10" s="1">
        <v>183</v>
      </c>
      <c r="R10" s="1">
        <v>124</v>
      </c>
      <c r="S10" s="1">
        <v>1715</v>
      </c>
      <c r="T10" s="1">
        <v>1505</v>
      </c>
      <c r="U10" s="1">
        <v>29</v>
      </c>
      <c r="V10" s="1">
        <v>115</v>
      </c>
      <c r="W10" s="1">
        <v>74</v>
      </c>
    </row>
    <row r="11" spans="1:23">
      <c r="A11" t="s">
        <v>48</v>
      </c>
      <c r="B11" s="1">
        <v>5560</v>
      </c>
      <c r="C11" s="1">
        <v>954</v>
      </c>
      <c r="D11" s="1">
        <v>19</v>
      </c>
      <c r="E11" s="1">
        <v>42</v>
      </c>
      <c r="F11" s="1">
        <v>35</v>
      </c>
      <c r="G11" s="1">
        <v>1710</v>
      </c>
      <c r="H11" s="1">
        <v>544</v>
      </c>
      <c r="I11" s="1">
        <v>23</v>
      </c>
      <c r="J11" s="1">
        <v>8</v>
      </c>
      <c r="K11" s="1">
        <v>19</v>
      </c>
      <c r="L11" s="1">
        <f t="shared" si="0"/>
        <v>7270</v>
      </c>
      <c r="M11" t="s">
        <v>48</v>
      </c>
      <c r="N11" s="1">
        <v>1320</v>
      </c>
      <c r="O11" s="1">
        <v>1105</v>
      </c>
      <c r="P11" s="1">
        <v>14</v>
      </c>
      <c r="Q11" s="1">
        <v>29</v>
      </c>
      <c r="R11" s="1">
        <v>14</v>
      </c>
      <c r="S11" s="1">
        <v>519</v>
      </c>
      <c r="T11" s="1">
        <v>749</v>
      </c>
      <c r="U11" s="1">
        <v>14</v>
      </c>
      <c r="V11" s="1">
        <v>4</v>
      </c>
      <c r="W11" s="1">
        <v>39</v>
      </c>
    </row>
    <row r="12" spans="1:23">
      <c r="A12" t="s">
        <v>49</v>
      </c>
      <c r="B12" s="1">
        <v>39195</v>
      </c>
      <c r="C12" s="1">
        <v>1320</v>
      </c>
      <c r="D12" s="1">
        <v>350</v>
      </c>
      <c r="E12" s="1">
        <v>399</v>
      </c>
      <c r="F12" s="1">
        <v>385</v>
      </c>
      <c r="G12" s="1">
        <v>10495</v>
      </c>
      <c r="H12" s="1">
        <v>490</v>
      </c>
      <c r="I12" s="1">
        <v>160</v>
      </c>
      <c r="J12" s="1">
        <v>148</v>
      </c>
      <c r="K12" s="1">
        <v>210</v>
      </c>
      <c r="L12" s="1">
        <f t="shared" si="0"/>
        <v>49690</v>
      </c>
      <c r="M12" t="s">
        <v>49</v>
      </c>
      <c r="N12" s="1">
        <v>9475</v>
      </c>
      <c r="O12" s="1">
        <v>1270</v>
      </c>
      <c r="P12" s="1">
        <v>185</v>
      </c>
      <c r="Q12" s="1">
        <v>169</v>
      </c>
      <c r="R12" s="1">
        <v>330</v>
      </c>
      <c r="S12" s="1">
        <v>4135</v>
      </c>
      <c r="T12" s="1">
        <v>960</v>
      </c>
      <c r="U12" s="1">
        <v>140</v>
      </c>
      <c r="V12" s="1">
        <v>89</v>
      </c>
      <c r="W12" s="1">
        <v>184</v>
      </c>
    </row>
    <row r="13" spans="1:23">
      <c r="A13" t="s">
        <v>50</v>
      </c>
      <c r="B13" s="1">
        <v>7040</v>
      </c>
      <c r="C13" s="1">
        <v>0</v>
      </c>
      <c r="D13" s="1">
        <v>4</v>
      </c>
      <c r="E13" s="1">
        <v>8</v>
      </c>
      <c r="F13" s="1">
        <v>8</v>
      </c>
      <c r="G13" s="1">
        <v>1860</v>
      </c>
      <c r="H13" s="1">
        <v>0</v>
      </c>
      <c r="I13" s="1">
        <v>4</v>
      </c>
      <c r="J13" s="1">
        <v>0</v>
      </c>
      <c r="K13" s="1">
        <v>19</v>
      </c>
      <c r="L13" s="1">
        <f t="shared" si="0"/>
        <v>8900</v>
      </c>
      <c r="M13" t="s">
        <v>50</v>
      </c>
      <c r="N13" s="1">
        <v>1775</v>
      </c>
      <c r="O13" s="1">
        <v>4</v>
      </c>
      <c r="P13" s="1">
        <v>4</v>
      </c>
      <c r="Q13" s="1">
        <v>8</v>
      </c>
      <c r="R13" s="1">
        <v>0</v>
      </c>
      <c r="S13" s="1">
        <v>725</v>
      </c>
      <c r="T13" s="1">
        <v>0</v>
      </c>
      <c r="U13" s="1">
        <v>0</v>
      </c>
      <c r="V13" s="1">
        <v>15</v>
      </c>
      <c r="W13" s="1">
        <v>0</v>
      </c>
    </row>
    <row r="14" spans="1:23">
      <c r="A14" t="s">
        <v>51</v>
      </c>
      <c r="B14" s="1">
        <v>45725</v>
      </c>
      <c r="C14" s="1">
        <v>2775</v>
      </c>
      <c r="D14" s="1">
        <v>329</v>
      </c>
      <c r="E14" s="1">
        <v>463</v>
      </c>
      <c r="F14" s="1">
        <v>445</v>
      </c>
      <c r="G14" s="1">
        <v>10865</v>
      </c>
      <c r="H14" s="1">
        <v>985</v>
      </c>
      <c r="I14" s="1">
        <v>185</v>
      </c>
      <c r="J14" s="1">
        <v>205</v>
      </c>
      <c r="K14" s="1">
        <v>150</v>
      </c>
      <c r="L14" s="1">
        <f t="shared" si="0"/>
        <v>56590</v>
      </c>
      <c r="M14" t="s">
        <v>51</v>
      </c>
      <c r="N14" s="1">
        <v>9260</v>
      </c>
      <c r="O14" s="1">
        <v>2065</v>
      </c>
      <c r="P14" s="1">
        <v>85</v>
      </c>
      <c r="Q14" s="1">
        <v>254</v>
      </c>
      <c r="R14" s="1">
        <v>349</v>
      </c>
      <c r="S14" s="1">
        <v>3875</v>
      </c>
      <c r="T14" s="1">
        <v>1195</v>
      </c>
      <c r="U14" s="1">
        <v>120</v>
      </c>
      <c r="V14" s="1">
        <v>121</v>
      </c>
      <c r="W14" s="1">
        <v>230</v>
      </c>
    </row>
    <row r="15" spans="1:23">
      <c r="A15" t="s">
        <v>52</v>
      </c>
      <c r="B15" s="1">
        <v>43275</v>
      </c>
      <c r="C15" s="1">
        <v>5205</v>
      </c>
      <c r="D15" s="1">
        <v>2429</v>
      </c>
      <c r="E15" s="1">
        <v>689</v>
      </c>
      <c r="F15" s="1">
        <v>795</v>
      </c>
      <c r="G15" s="1">
        <v>9960</v>
      </c>
      <c r="H15" s="1">
        <v>2155</v>
      </c>
      <c r="I15" s="1">
        <v>1285</v>
      </c>
      <c r="J15" s="1">
        <v>260</v>
      </c>
      <c r="K15" s="1">
        <v>355</v>
      </c>
      <c r="L15" s="1">
        <f t="shared" si="0"/>
        <v>53235</v>
      </c>
      <c r="M15" t="s">
        <v>52</v>
      </c>
      <c r="N15" s="1">
        <v>10155</v>
      </c>
      <c r="O15" s="1">
        <v>3310</v>
      </c>
      <c r="P15" s="1">
        <v>980</v>
      </c>
      <c r="Q15" s="1">
        <v>401</v>
      </c>
      <c r="R15" s="1">
        <v>519</v>
      </c>
      <c r="S15" s="1">
        <v>4450</v>
      </c>
      <c r="T15" s="1">
        <v>2260</v>
      </c>
      <c r="U15" s="1">
        <v>875</v>
      </c>
      <c r="V15" s="1">
        <v>257</v>
      </c>
      <c r="W15" s="1">
        <v>415</v>
      </c>
    </row>
    <row r="16" spans="1:23">
      <c r="A16" t="s">
        <v>53</v>
      </c>
      <c r="B16" s="1">
        <v>3495</v>
      </c>
      <c r="C16" s="1">
        <v>520</v>
      </c>
      <c r="D16" s="1">
        <v>0</v>
      </c>
      <c r="E16" s="1">
        <v>14</v>
      </c>
      <c r="F16" s="1">
        <v>20</v>
      </c>
      <c r="G16" s="1">
        <v>1035</v>
      </c>
      <c r="H16" s="1">
        <v>275</v>
      </c>
      <c r="I16" s="1">
        <v>0</v>
      </c>
      <c r="J16" s="1">
        <v>8</v>
      </c>
      <c r="K16" s="1">
        <v>18</v>
      </c>
      <c r="L16" s="1">
        <f t="shared" si="0"/>
        <v>4530</v>
      </c>
      <c r="M16" t="s">
        <v>53</v>
      </c>
      <c r="N16" s="1">
        <v>1240</v>
      </c>
      <c r="O16" s="1">
        <v>275</v>
      </c>
      <c r="P16" s="1">
        <v>4</v>
      </c>
      <c r="Q16" s="1">
        <v>12</v>
      </c>
      <c r="R16" s="1">
        <v>47</v>
      </c>
      <c r="S16" s="1">
        <v>453</v>
      </c>
      <c r="T16" s="1">
        <v>184</v>
      </c>
      <c r="U16" s="1">
        <v>4</v>
      </c>
      <c r="V16" s="1">
        <v>8</v>
      </c>
      <c r="W16" s="1">
        <v>45</v>
      </c>
    </row>
    <row r="17" spans="1:24">
      <c r="A17" t="s">
        <v>54</v>
      </c>
      <c r="B17" s="1">
        <v>135080</v>
      </c>
      <c r="C17" s="1">
        <v>14485</v>
      </c>
      <c r="D17" s="1">
        <v>12880</v>
      </c>
      <c r="E17" s="1">
        <v>2778</v>
      </c>
      <c r="F17" s="1">
        <v>7350</v>
      </c>
      <c r="G17" s="1">
        <v>29870</v>
      </c>
      <c r="H17" s="1">
        <v>6265</v>
      </c>
      <c r="I17" s="1">
        <v>7115</v>
      </c>
      <c r="J17" s="1">
        <v>1283</v>
      </c>
      <c r="K17" s="1">
        <v>5900</v>
      </c>
      <c r="L17" s="1">
        <f t="shared" si="0"/>
        <v>164950</v>
      </c>
      <c r="M17" t="s">
        <v>54</v>
      </c>
      <c r="N17" s="1">
        <v>32985</v>
      </c>
      <c r="O17" s="1">
        <v>14665</v>
      </c>
      <c r="P17" s="1">
        <v>4870</v>
      </c>
      <c r="Q17" s="1">
        <v>2204</v>
      </c>
      <c r="R17" s="1">
        <v>4550</v>
      </c>
      <c r="S17" s="1">
        <v>16325</v>
      </c>
      <c r="T17" s="1">
        <v>11560</v>
      </c>
      <c r="U17" s="1">
        <v>5245</v>
      </c>
      <c r="V17" s="1">
        <v>1635</v>
      </c>
      <c r="W17" s="1">
        <v>7505</v>
      </c>
    </row>
    <row r="18" spans="1:24">
      <c r="A18" t="s">
        <v>55</v>
      </c>
      <c r="B18" s="1">
        <v>48140</v>
      </c>
      <c r="C18" s="1">
        <v>69840</v>
      </c>
      <c r="D18" s="1">
        <v>2980</v>
      </c>
      <c r="E18" s="1">
        <v>2315</v>
      </c>
      <c r="F18" s="1">
        <v>2645</v>
      </c>
      <c r="G18" s="1">
        <v>11135</v>
      </c>
      <c r="H18" s="1">
        <v>34325</v>
      </c>
      <c r="I18" s="1">
        <v>2040</v>
      </c>
      <c r="J18" s="1">
        <v>1220</v>
      </c>
      <c r="K18" s="1">
        <v>2580</v>
      </c>
      <c r="L18" s="1">
        <f t="shared" si="0"/>
        <v>59275</v>
      </c>
      <c r="M18" t="s">
        <v>55</v>
      </c>
      <c r="N18" s="1">
        <v>13345</v>
      </c>
      <c r="O18" s="1">
        <v>43255</v>
      </c>
      <c r="P18" s="1">
        <v>1725</v>
      </c>
      <c r="Q18" s="1">
        <v>1674</v>
      </c>
      <c r="R18" s="1">
        <v>2700</v>
      </c>
      <c r="S18" s="1">
        <v>7160</v>
      </c>
      <c r="T18" s="1">
        <v>30960</v>
      </c>
      <c r="U18" s="1">
        <v>1825</v>
      </c>
      <c r="V18" s="1">
        <v>1220</v>
      </c>
      <c r="W18" s="1">
        <v>5540</v>
      </c>
    </row>
    <row r="19" spans="1:24">
      <c r="A19" t="s">
        <v>56</v>
      </c>
      <c r="B19" s="1">
        <v>8605</v>
      </c>
      <c r="C19" s="1">
        <v>525</v>
      </c>
      <c r="D19" s="1">
        <v>29</v>
      </c>
      <c r="E19" s="1">
        <v>103</v>
      </c>
      <c r="F19" s="1">
        <v>63</v>
      </c>
      <c r="G19" s="1">
        <v>3025</v>
      </c>
      <c r="H19" s="1">
        <v>319</v>
      </c>
      <c r="I19" s="1">
        <v>12</v>
      </c>
      <c r="J19" s="1">
        <v>32</v>
      </c>
      <c r="K19" s="1">
        <v>34</v>
      </c>
      <c r="L19" s="1">
        <f t="shared" si="0"/>
        <v>11630</v>
      </c>
      <c r="M19" t="s">
        <v>56</v>
      </c>
      <c r="N19" s="1">
        <v>1475</v>
      </c>
      <c r="O19" s="1">
        <v>240</v>
      </c>
      <c r="P19" s="1">
        <v>0</v>
      </c>
      <c r="Q19" s="1">
        <v>22</v>
      </c>
      <c r="R19" s="1">
        <v>24</v>
      </c>
      <c r="S19" s="1">
        <v>550</v>
      </c>
      <c r="T19" s="1">
        <v>198</v>
      </c>
      <c r="U19" s="1">
        <v>4</v>
      </c>
      <c r="V19" s="1">
        <v>33</v>
      </c>
      <c r="W19" s="1">
        <v>18</v>
      </c>
    </row>
    <row r="20" spans="1:24">
      <c r="A20" t="s">
        <v>57</v>
      </c>
      <c r="B20" s="1">
        <v>14950</v>
      </c>
      <c r="C20" s="1">
        <v>1595</v>
      </c>
      <c r="D20" s="1">
        <v>154</v>
      </c>
      <c r="E20" s="1">
        <v>160</v>
      </c>
      <c r="F20" s="1">
        <v>170</v>
      </c>
      <c r="G20" s="1">
        <v>4095</v>
      </c>
      <c r="H20" s="1">
        <v>685</v>
      </c>
      <c r="I20" s="1">
        <v>130</v>
      </c>
      <c r="J20" s="1">
        <v>33</v>
      </c>
      <c r="K20" s="1">
        <v>39</v>
      </c>
      <c r="L20" s="1">
        <f t="shared" si="0"/>
        <v>19045</v>
      </c>
      <c r="M20" t="s">
        <v>57</v>
      </c>
      <c r="N20" s="1">
        <v>4340</v>
      </c>
      <c r="O20" s="1">
        <v>915</v>
      </c>
      <c r="P20" s="1">
        <v>109</v>
      </c>
      <c r="Q20" s="1">
        <v>100</v>
      </c>
      <c r="R20" s="1">
        <v>130</v>
      </c>
      <c r="S20" s="1">
        <v>1850</v>
      </c>
      <c r="T20" s="1">
        <v>965</v>
      </c>
      <c r="U20" s="1">
        <v>75</v>
      </c>
      <c r="V20" s="1">
        <v>95</v>
      </c>
      <c r="W20" s="1">
        <v>65</v>
      </c>
    </row>
    <row r="21" spans="1:24">
      <c r="A21" t="s">
        <v>58</v>
      </c>
      <c r="B21" s="1">
        <v>3385</v>
      </c>
      <c r="C21" s="1">
        <v>865</v>
      </c>
      <c r="D21" s="1">
        <v>29</v>
      </c>
      <c r="E21" s="1">
        <v>32</v>
      </c>
      <c r="F21" s="1">
        <v>20</v>
      </c>
      <c r="G21" s="1">
        <v>1055</v>
      </c>
      <c r="H21" s="1">
        <v>400</v>
      </c>
      <c r="I21" s="1">
        <v>4</v>
      </c>
      <c r="J21" s="1">
        <v>12</v>
      </c>
      <c r="K21" s="1">
        <v>14</v>
      </c>
      <c r="L21" s="1">
        <f t="shared" si="0"/>
        <v>4440</v>
      </c>
      <c r="M21" t="s">
        <v>58</v>
      </c>
      <c r="N21" s="1">
        <v>750</v>
      </c>
      <c r="O21" s="1">
        <v>665</v>
      </c>
      <c r="P21" s="1">
        <v>10</v>
      </c>
      <c r="Q21" s="1">
        <v>23</v>
      </c>
      <c r="R21" s="1">
        <v>18</v>
      </c>
      <c r="S21" s="1">
        <v>448</v>
      </c>
      <c r="T21" s="1">
        <v>560</v>
      </c>
      <c r="U21" s="1">
        <v>8</v>
      </c>
      <c r="V21" s="1">
        <v>23</v>
      </c>
      <c r="W21" s="1">
        <v>10</v>
      </c>
    </row>
    <row r="22" spans="1:24">
      <c r="A22" t="s">
        <v>59</v>
      </c>
      <c r="B22" s="1">
        <v>7205</v>
      </c>
      <c r="C22" s="1">
        <v>645</v>
      </c>
      <c r="D22" s="1">
        <v>40</v>
      </c>
      <c r="E22" s="1">
        <v>50</v>
      </c>
      <c r="F22" s="1">
        <v>34</v>
      </c>
      <c r="G22" s="1">
        <v>1940</v>
      </c>
      <c r="H22" s="1">
        <v>295</v>
      </c>
      <c r="I22" s="1">
        <v>14</v>
      </c>
      <c r="J22" s="1">
        <v>4</v>
      </c>
      <c r="K22" s="1">
        <v>19</v>
      </c>
      <c r="L22" s="1">
        <f t="shared" si="0"/>
        <v>9145</v>
      </c>
      <c r="M22" t="s">
        <v>59</v>
      </c>
      <c r="N22" s="1">
        <v>1925</v>
      </c>
      <c r="O22" s="1">
        <v>680</v>
      </c>
      <c r="P22" s="1">
        <v>8</v>
      </c>
      <c r="Q22" s="1">
        <v>23</v>
      </c>
      <c r="R22" s="1">
        <v>53</v>
      </c>
      <c r="S22" s="1">
        <v>834</v>
      </c>
      <c r="T22" s="1">
        <v>490</v>
      </c>
      <c r="U22" s="1">
        <v>4</v>
      </c>
      <c r="V22" s="1">
        <v>0</v>
      </c>
      <c r="W22" s="1">
        <v>50</v>
      </c>
    </row>
    <row r="23" spans="1:24">
      <c r="A23" t="s">
        <v>60</v>
      </c>
      <c r="B23" s="1">
        <v>25360</v>
      </c>
      <c r="C23" s="1">
        <v>325</v>
      </c>
      <c r="D23" s="1">
        <v>55</v>
      </c>
      <c r="E23" s="1">
        <v>188</v>
      </c>
      <c r="F23" s="1">
        <v>114</v>
      </c>
      <c r="G23" s="1">
        <v>6370</v>
      </c>
      <c r="H23" s="1">
        <v>68</v>
      </c>
      <c r="I23" s="1">
        <v>48</v>
      </c>
      <c r="J23" s="1">
        <v>54</v>
      </c>
      <c r="K23" s="1">
        <v>42</v>
      </c>
      <c r="L23" s="1">
        <f t="shared" si="0"/>
        <v>31730</v>
      </c>
      <c r="M23" t="s">
        <v>60</v>
      </c>
      <c r="N23" s="1">
        <v>10770</v>
      </c>
      <c r="O23" s="1">
        <v>900</v>
      </c>
      <c r="P23" s="1">
        <v>80</v>
      </c>
      <c r="Q23" s="1">
        <v>168</v>
      </c>
      <c r="R23" s="1">
        <v>154</v>
      </c>
      <c r="S23" s="1">
        <v>4330</v>
      </c>
      <c r="T23" s="1">
        <v>439</v>
      </c>
      <c r="U23" s="1">
        <v>129</v>
      </c>
      <c r="V23" s="1">
        <v>75</v>
      </c>
      <c r="W23" s="1">
        <v>49</v>
      </c>
    </row>
    <row r="24" spans="1:24">
      <c r="A24" t="s">
        <v>61</v>
      </c>
      <c r="B24" s="1">
        <v>14745</v>
      </c>
      <c r="C24" s="1">
        <v>2045</v>
      </c>
      <c r="D24" s="1">
        <v>219</v>
      </c>
      <c r="E24" s="1">
        <v>97</v>
      </c>
      <c r="F24" s="1">
        <v>130</v>
      </c>
      <c r="G24" s="1">
        <v>3150</v>
      </c>
      <c r="H24" s="1">
        <v>835</v>
      </c>
      <c r="I24" s="1">
        <v>95</v>
      </c>
      <c r="J24" s="1">
        <v>53</v>
      </c>
      <c r="K24" s="1">
        <v>33</v>
      </c>
      <c r="L24" s="1">
        <f t="shared" si="0"/>
        <v>17895</v>
      </c>
      <c r="M24" t="s">
        <v>61</v>
      </c>
      <c r="N24" s="1">
        <v>3875</v>
      </c>
      <c r="O24" s="1">
        <v>2040</v>
      </c>
      <c r="P24" s="1">
        <v>100</v>
      </c>
      <c r="Q24" s="1">
        <v>132</v>
      </c>
      <c r="R24" s="1">
        <v>119</v>
      </c>
      <c r="S24" s="1">
        <v>2250</v>
      </c>
      <c r="T24" s="1">
        <v>1910</v>
      </c>
      <c r="U24" s="1">
        <v>150</v>
      </c>
      <c r="V24" s="1">
        <v>44</v>
      </c>
      <c r="W24" s="1">
        <v>195</v>
      </c>
    </row>
    <row r="25" spans="1:24">
      <c r="A25" t="s">
        <v>62</v>
      </c>
      <c r="B25" s="1">
        <v>10150</v>
      </c>
      <c r="C25" s="1">
        <v>1010</v>
      </c>
      <c r="D25" s="1">
        <v>30</v>
      </c>
      <c r="E25" s="1">
        <v>37</v>
      </c>
      <c r="F25" s="1">
        <v>84</v>
      </c>
      <c r="G25" s="1">
        <v>2960</v>
      </c>
      <c r="H25" s="1">
        <v>415</v>
      </c>
      <c r="I25" s="1">
        <v>34</v>
      </c>
      <c r="J25" s="1">
        <v>10</v>
      </c>
      <c r="K25" s="1">
        <v>39</v>
      </c>
      <c r="L25" s="1">
        <f t="shared" si="0"/>
        <v>13110</v>
      </c>
      <c r="M25" t="s">
        <v>62</v>
      </c>
      <c r="N25" s="1">
        <v>2285</v>
      </c>
      <c r="O25" s="1">
        <v>865</v>
      </c>
      <c r="P25" s="1">
        <v>25</v>
      </c>
      <c r="Q25" s="1">
        <v>39</v>
      </c>
      <c r="R25" s="1">
        <v>12</v>
      </c>
      <c r="S25" s="1">
        <v>1175</v>
      </c>
      <c r="T25" s="1">
        <v>430</v>
      </c>
      <c r="U25" s="1">
        <v>10</v>
      </c>
      <c r="V25" s="1">
        <v>24</v>
      </c>
      <c r="W25" s="1">
        <v>39</v>
      </c>
    </row>
    <row r="26" spans="1:24">
      <c r="A26" t="s">
        <v>63</v>
      </c>
      <c r="B26" s="1">
        <v>44730</v>
      </c>
      <c r="C26" s="1">
        <v>45835</v>
      </c>
      <c r="D26" s="1">
        <v>790</v>
      </c>
      <c r="E26" s="1">
        <v>1284</v>
      </c>
      <c r="F26" s="1">
        <v>845</v>
      </c>
      <c r="G26" s="1">
        <v>13020</v>
      </c>
      <c r="H26" s="1">
        <v>21760</v>
      </c>
      <c r="I26" s="1">
        <v>430</v>
      </c>
      <c r="J26" s="1">
        <v>762</v>
      </c>
      <c r="K26" s="1">
        <v>405</v>
      </c>
      <c r="L26" s="1">
        <f t="shared" si="0"/>
        <v>57750</v>
      </c>
      <c r="M26" t="s">
        <v>63</v>
      </c>
      <c r="N26" s="1">
        <v>22220</v>
      </c>
      <c r="O26" s="1">
        <v>45865</v>
      </c>
      <c r="P26" s="1">
        <v>1405</v>
      </c>
      <c r="Q26" s="1">
        <v>1318</v>
      </c>
      <c r="R26" s="1">
        <v>1225</v>
      </c>
      <c r="S26" s="1">
        <v>14095</v>
      </c>
      <c r="T26" s="1">
        <v>38290</v>
      </c>
      <c r="U26" s="1">
        <v>1475</v>
      </c>
      <c r="V26" s="1">
        <v>1069</v>
      </c>
      <c r="W26" s="1">
        <v>1145</v>
      </c>
    </row>
    <row r="27" spans="1:24">
      <c r="B27" s="1">
        <f>SUM(B3:B26)</f>
        <v>793255</v>
      </c>
      <c r="C27" s="1">
        <f t="shared" ref="C27:K27" si="1">SUM(C3:C26)</f>
        <v>183091</v>
      </c>
      <c r="D27" s="1">
        <f t="shared" si="1"/>
        <v>24762</v>
      </c>
      <c r="E27" s="1">
        <f t="shared" si="1"/>
        <v>12212</v>
      </c>
      <c r="F27" s="1">
        <f t="shared" si="1"/>
        <v>16316</v>
      </c>
      <c r="G27" s="1">
        <f t="shared" si="1"/>
        <v>196640</v>
      </c>
      <c r="H27" s="1">
        <f t="shared" si="1"/>
        <v>84576</v>
      </c>
      <c r="I27" s="1">
        <f t="shared" si="1"/>
        <v>13793</v>
      </c>
      <c r="J27" s="1">
        <f t="shared" si="1"/>
        <v>5391</v>
      </c>
      <c r="K27" s="1">
        <f t="shared" si="1"/>
        <v>11474</v>
      </c>
      <c r="L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4">
      <c r="F28" s="1">
        <f>SUM(B3:F26)</f>
        <v>1029636</v>
      </c>
      <c r="K28" s="1">
        <f>SUM(G3:K26)</f>
        <v>311874</v>
      </c>
      <c r="L28" s="1"/>
      <c r="R28" s="1">
        <f>SUM(N3:R26)</f>
        <v>390272</v>
      </c>
      <c r="W28" s="1">
        <f>SUM(S3:W26)</f>
        <v>248933</v>
      </c>
      <c r="X28">
        <f>SUM(N3:W26)</f>
        <v>639205</v>
      </c>
    </row>
    <row r="29" spans="1:24">
      <c r="B29" t="s">
        <v>66</v>
      </c>
      <c r="G29" t="s">
        <v>70</v>
      </c>
      <c r="N29" t="s">
        <v>66</v>
      </c>
      <c r="S29" t="s">
        <v>70</v>
      </c>
    </row>
    <row r="30" spans="1:24">
      <c r="A30" t="s">
        <v>76</v>
      </c>
      <c r="B30" t="s">
        <v>35</v>
      </c>
      <c r="C30" t="s">
        <v>36</v>
      </c>
      <c r="D30" t="s">
        <v>37</v>
      </c>
      <c r="E30" t="s">
        <v>38</v>
      </c>
      <c r="F30" t="s">
        <v>39</v>
      </c>
      <c r="G30" t="s">
        <v>35</v>
      </c>
      <c r="H30" t="s">
        <v>36</v>
      </c>
      <c r="I30" t="s">
        <v>37</v>
      </c>
      <c r="J30" t="s">
        <v>38</v>
      </c>
      <c r="K30" t="s">
        <v>39</v>
      </c>
      <c r="M30" t="s">
        <v>76</v>
      </c>
      <c r="N30" t="s">
        <v>35</v>
      </c>
      <c r="O30" t="s">
        <v>36</v>
      </c>
      <c r="P30" t="s">
        <v>37</v>
      </c>
      <c r="Q30" t="s">
        <v>38</v>
      </c>
      <c r="R30" t="s">
        <v>39</v>
      </c>
      <c r="S30" t="s">
        <v>35</v>
      </c>
      <c r="T30" t="s">
        <v>36</v>
      </c>
      <c r="U30" t="s">
        <v>37</v>
      </c>
      <c r="V30" t="s">
        <v>38</v>
      </c>
      <c r="W30" t="s">
        <v>39</v>
      </c>
    </row>
    <row r="31" spans="1:24">
      <c r="A31" s="2" t="s">
        <v>71</v>
      </c>
      <c r="B31" s="3">
        <f>B12+B17+B18</f>
        <v>222415</v>
      </c>
      <c r="C31" s="3">
        <f t="shared" ref="C31:K31" si="2">C12+C17+C18</f>
        <v>85645</v>
      </c>
      <c r="D31" s="3">
        <f t="shared" si="2"/>
        <v>16210</v>
      </c>
      <c r="E31" s="3">
        <f t="shared" si="2"/>
        <v>5492</v>
      </c>
      <c r="F31" s="3">
        <f t="shared" si="2"/>
        <v>10380</v>
      </c>
      <c r="G31" s="3">
        <f t="shared" si="2"/>
        <v>51500</v>
      </c>
      <c r="H31" s="3">
        <f t="shared" si="2"/>
        <v>41080</v>
      </c>
      <c r="I31" s="3">
        <f t="shared" si="2"/>
        <v>9315</v>
      </c>
      <c r="J31" s="3">
        <f t="shared" si="2"/>
        <v>2651</v>
      </c>
      <c r="K31" s="3">
        <f t="shared" si="2"/>
        <v>8690</v>
      </c>
      <c r="L31" s="3"/>
      <c r="M31" s="2" t="s">
        <v>71</v>
      </c>
      <c r="N31" s="3">
        <f>N12+N17+N18</f>
        <v>55805</v>
      </c>
      <c r="O31" s="3">
        <f t="shared" ref="O31:W31" si="3">O12+O17+O18</f>
        <v>59190</v>
      </c>
      <c r="P31" s="3">
        <f t="shared" si="3"/>
        <v>6780</v>
      </c>
      <c r="Q31" s="3">
        <f t="shared" si="3"/>
        <v>4047</v>
      </c>
      <c r="R31" s="3">
        <f t="shared" si="3"/>
        <v>7580</v>
      </c>
      <c r="S31" s="3">
        <f t="shared" si="3"/>
        <v>27620</v>
      </c>
      <c r="T31" s="3">
        <f t="shared" si="3"/>
        <v>43480</v>
      </c>
      <c r="U31" s="3">
        <f t="shared" si="3"/>
        <v>7210</v>
      </c>
      <c r="V31" s="3">
        <f t="shared" si="3"/>
        <v>2944</v>
      </c>
      <c r="W31" s="3">
        <f t="shared" si="3"/>
        <v>13229</v>
      </c>
      <c r="X31" s="3"/>
    </row>
    <row r="32" spans="1:24">
      <c r="A32" s="2" t="s">
        <v>72</v>
      </c>
      <c r="B32">
        <f>B4+B5+B8+B14+B15+B26</f>
        <v>396695</v>
      </c>
      <c r="C32">
        <f t="shared" ref="C32:K32" si="4">C4+C5+C8+C14+C15+C26</f>
        <v>81570</v>
      </c>
      <c r="D32">
        <f t="shared" si="4"/>
        <v>7537</v>
      </c>
      <c r="E32">
        <f t="shared" si="4"/>
        <v>5100</v>
      </c>
      <c r="F32">
        <f t="shared" si="4"/>
        <v>4599</v>
      </c>
      <c r="G32">
        <f t="shared" si="4"/>
        <v>99085</v>
      </c>
      <c r="H32">
        <f t="shared" si="4"/>
        <v>36000</v>
      </c>
      <c r="I32">
        <f t="shared" si="4"/>
        <v>3909</v>
      </c>
      <c r="J32">
        <f t="shared" si="4"/>
        <v>2192</v>
      </c>
      <c r="K32">
        <f t="shared" si="4"/>
        <v>2215</v>
      </c>
      <c r="M32" s="2" t="s">
        <v>72</v>
      </c>
      <c r="N32">
        <f>N4+N5+N8+N14+N15+N26</f>
        <v>108690</v>
      </c>
      <c r="O32">
        <f t="shared" ref="O32:W32" si="5">O4+O5+O8+O14+O15+O26</f>
        <v>75630</v>
      </c>
      <c r="P32">
        <f t="shared" si="5"/>
        <v>4838</v>
      </c>
      <c r="Q32">
        <f t="shared" si="5"/>
        <v>3873</v>
      </c>
      <c r="R32">
        <f t="shared" si="5"/>
        <v>3963</v>
      </c>
      <c r="S32">
        <f t="shared" si="5"/>
        <v>55590</v>
      </c>
      <c r="T32">
        <f t="shared" si="5"/>
        <v>56295</v>
      </c>
      <c r="U32">
        <f t="shared" si="5"/>
        <v>4805</v>
      </c>
      <c r="V32">
        <f t="shared" si="5"/>
        <v>2541</v>
      </c>
      <c r="W32">
        <f t="shared" si="5"/>
        <v>3560</v>
      </c>
    </row>
    <row r="33" spans="1:24">
      <c r="A33" s="2" t="s">
        <v>73</v>
      </c>
      <c r="B33">
        <f>B3+B13+B23</f>
        <v>49185</v>
      </c>
      <c r="C33">
        <f t="shared" ref="C33:K33" si="6">C3+C13+C23</f>
        <v>438</v>
      </c>
      <c r="D33">
        <f t="shared" si="6"/>
        <v>118</v>
      </c>
      <c r="E33">
        <f t="shared" si="6"/>
        <v>246</v>
      </c>
      <c r="F33">
        <f t="shared" si="6"/>
        <v>165</v>
      </c>
      <c r="G33">
        <f t="shared" si="6"/>
        <v>11600</v>
      </c>
      <c r="H33">
        <f t="shared" si="6"/>
        <v>153</v>
      </c>
      <c r="I33">
        <f t="shared" si="6"/>
        <v>71</v>
      </c>
      <c r="J33">
        <f t="shared" si="6"/>
        <v>62</v>
      </c>
      <c r="K33">
        <f t="shared" si="6"/>
        <v>83</v>
      </c>
      <c r="M33" s="2" t="s">
        <v>73</v>
      </c>
      <c r="N33">
        <f>N3+N13+N23</f>
        <v>17905</v>
      </c>
      <c r="O33">
        <f t="shared" ref="O33:W33" si="7">O3+O13+O23</f>
        <v>1069</v>
      </c>
      <c r="P33">
        <f t="shared" si="7"/>
        <v>99</v>
      </c>
      <c r="Q33">
        <f t="shared" si="7"/>
        <v>234</v>
      </c>
      <c r="R33">
        <f t="shared" si="7"/>
        <v>188</v>
      </c>
      <c r="S33">
        <f t="shared" si="7"/>
        <v>7975</v>
      </c>
      <c r="T33">
        <f t="shared" si="7"/>
        <v>573</v>
      </c>
      <c r="U33">
        <f t="shared" si="7"/>
        <v>139</v>
      </c>
      <c r="V33">
        <f t="shared" si="7"/>
        <v>137</v>
      </c>
      <c r="W33">
        <f t="shared" si="7"/>
        <v>53</v>
      </c>
    </row>
    <row r="34" spans="1:24">
      <c r="A34" s="2" t="s">
        <v>74</v>
      </c>
      <c r="B34">
        <f>B7+B9+B11+B16+B19+B21+B22+B24+B25</f>
        <v>76230</v>
      </c>
      <c r="C34">
        <f t="shared" ref="C34:K34" si="8">C7+C9+C11+C16+C19+C21+C22+C24+C25</f>
        <v>7483</v>
      </c>
      <c r="D34">
        <f t="shared" si="8"/>
        <v>456</v>
      </c>
      <c r="E34">
        <f t="shared" si="8"/>
        <v>541</v>
      </c>
      <c r="F34">
        <f t="shared" si="8"/>
        <v>548</v>
      </c>
      <c r="G34">
        <f t="shared" si="8"/>
        <v>21435</v>
      </c>
      <c r="H34">
        <f t="shared" si="8"/>
        <v>3533</v>
      </c>
      <c r="I34">
        <f t="shared" si="8"/>
        <v>205</v>
      </c>
      <c r="J34">
        <f t="shared" si="8"/>
        <v>215</v>
      </c>
      <c r="K34">
        <f t="shared" si="8"/>
        <v>238</v>
      </c>
      <c r="M34" s="2" t="s">
        <v>74</v>
      </c>
      <c r="N34">
        <f>N7+N9+N11+N16+N19+N21+N22+N24+N25</f>
        <v>18935</v>
      </c>
      <c r="O34">
        <f t="shared" ref="O34:W34" si="9">O7+O9+O11+O16+O19+O21+O22+O24+O25</f>
        <v>6810</v>
      </c>
      <c r="P34">
        <f t="shared" si="9"/>
        <v>193</v>
      </c>
      <c r="Q34">
        <f t="shared" si="9"/>
        <v>372</v>
      </c>
      <c r="R34">
        <f t="shared" si="9"/>
        <v>416</v>
      </c>
      <c r="S34">
        <f t="shared" si="9"/>
        <v>8904</v>
      </c>
      <c r="T34">
        <f t="shared" si="9"/>
        <v>5069</v>
      </c>
      <c r="U34">
        <f t="shared" si="9"/>
        <v>222</v>
      </c>
      <c r="V34">
        <f t="shared" si="9"/>
        <v>218</v>
      </c>
      <c r="W34">
        <f t="shared" si="9"/>
        <v>510</v>
      </c>
    </row>
    <row r="35" spans="1:24">
      <c r="A35" s="2" t="s">
        <v>75</v>
      </c>
      <c r="B35">
        <f>B6+B10+B20</f>
        <v>48730</v>
      </c>
      <c r="C35">
        <f t="shared" ref="C35:K35" si="10">C6+C10+C20</f>
        <v>7955</v>
      </c>
      <c r="D35">
        <f t="shared" si="10"/>
        <v>441</v>
      </c>
      <c r="E35">
        <f t="shared" si="10"/>
        <v>833</v>
      </c>
      <c r="F35">
        <f t="shared" si="10"/>
        <v>624</v>
      </c>
      <c r="G35">
        <f t="shared" si="10"/>
        <v>13020</v>
      </c>
      <c r="H35">
        <f t="shared" si="10"/>
        <v>3810</v>
      </c>
      <c r="I35">
        <f t="shared" si="10"/>
        <v>293</v>
      </c>
      <c r="J35">
        <f t="shared" si="10"/>
        <v>271</v>
      </c>
      <c r="K35">
        <f t="shared" si="10"/>
        <v>248</v>
      </c>
      <c r="M35" s="2" t="s">
        <v>75</v>
      </c>
      <c r="N35">
        <f>N6+N10+N20</f>
        <v>9785</v>
      </c>
      <c r="O35">
        <f t="shared" ref="O35:W35" si="11">O6+O10+O20</f>
        <v>3045</v>
      </c>
      <c r="P35">
        <f t="shared" si="11"/>
        <v>189</v>
      </c>
      <c r="Q35">
        <f t="shared" si="11"/>
        <v>347</v>
      </c>
      <c r="R35">
        <f t="shared" si="11"/>
        <v>289</v>
      </c>
      <c r="S35">
        <f t="shared" si="11"/>
        <v>4555</v>
      </c>
      <c r="T35">
        <f t="shared" si="11"/>
        <v>2775</v>
      </c>
      <c r="U35">
        <f t="shared" si="11"/>
        <v>104</v>
      </c>
      <c r="V35">
        <f t="shared" si="11"/>
        <v>263</v>
      </c>
      <c r="W35">
        <f t="shared" si="11"/>
        <v>162</v>
      </c>
    </row>
    <row r="36" spans="1:24">
      <c r="X36">
        <f>SUM(N31:W35)</f>
        <v>639205</v>
      </c>
    </row>
    <row r="37" spans="1:24">
      <c r="A37" s="4" t="s">
        <v>79</v>
      </c>
      <c r="B37" t="s">
        <v>66</v>
      </c>
      <c r="G37" t="s">
        <v>70</v>
      </c>
    </row>
    <row r="38" spans="1:24">
      <c r="A38" t="s">
        <v>1</v>
      </c>
      <c r="B38" t="s">
        <v>35</v>
      </c>
      <c r="C38" t="s">
        <v>36</v>
      </c>
      <c r="D38" t="s">
        <v>37</v>
      </c>
      <c r="E38" t="s">
        <v>38</v>
      </c>
      <c r="F38" t="s">
        <v>39</v>
      </c>
      <c r="G38" t="s">
        <v>35</v>
      </c>
      <c r="H38" t="s">
        <v>36</v>
      </c>
      <c r="I38" t="s">
        <v>37</v>
      </c>
      <c r="J38" t="s">
        <v>38</v>
      </c>
      <c r="K38" t="s">
        <v>39</v>
      </c>
    </row>
    <row r="39" spans="1:24">
      <c r="A39" t="s">
        <v>40</v>
      </c>
      <c r="B39" s="1">
        <f>B3+N3</f>
        <v>22145</v>
      </c>
      <c r="C39" s="1">
        <f>C3+O3</f>
        <v>278</v>
      </c>
      <c r="D39" s="1">
        <f>D3+P3</f>
        <v>74</v>
      </c>
      <c r="E39" s="1">
        <f>E3+Q3</f>
        <v>108</v>
      </c>
      <c r="F39" s="1">
        <f>F3+R3</f>
        <v>77</v>
      </c>
      <c r="G39" s="1">
        <f>G3+S3</f>
        <v>6290</v>
      </c>
      <c r="H39" s="1">
        <f>H3+T3</f>
        <v>219</v>
      </c>
      <c r="I39" s="1">
        <f>I3+U3</f>
        <v>29</v>
      </c>
      <c r="J39" s="1">
        <f>J3+V3</f>
        <v>55</v>
      </c>
      <c r="K39" s="1">
        <f>K3+W3</f>
        <v>26</v>
      </c>
      <c r="L39" s="1"/>
    </row>
    <row r="40" spans="1:24">
      <c r="A40" t="s">
        <v>41</v>
      </c>
      <c r="B40" s="1">
        <f>B4+N4</f>
        <v>114340</v>
      </c>
      <c r="C40" s="1">
        <f>C4+O4</f>
        <v>14075</v>
      </c>
      <c r="D40" s="1">
        <f>D4+P4</f>
        <v>1849</v>
      </c>
      <c r="E40" s="1">
        <f>E4+Q4</f>
        <v>1711</v>
      </c>
      <c r="F40" s="1">
        <f>F4+R4</f>
        <v>1825</v>
      </c>
      <c r="G40" s="1">
        <f>G4+S4</f>
        <v>34385</v>
      </c>
      <c r="H40" s="1">
        <f>H4+T4</f>
        <v>7390</v>
      </c>
      <c r="I40" s="1">
        <f>I4+U4</f>
        <v>1245</v>
      </c>
      <c r="J40" s="1">
        <f>J4+V4</f>
        <v>566</v>
      </c>
      <c r="K40" s="1">
        <f>K4+W4</f>
        <v>1255</v>
      </c>
      <c r="L40" s="1"/>
    </row>
    <row r="41" spans="1:24">
      <c r="A41" t="s">
        <v>42</v>
      </c>
      <c r="B41" s="1">
        <f>B5+N5</f>
        <v>177145</v>
      </c>
      <c r="C41" s="1">
        <f>C5+O5</f>
        <v>37385</v>
      </c>
      <c r="D41" s="1">
        <f>D5+P5</f>
        <v>4280</v>
      </c>
      <c r="E41" s="1">
        <f>E5+Q5</f>
        <v>2604</v>
      </c>
      <c r="F41" s="1">
        <f>F5+R5</f>
        <v>2390</v>
      </c>
      <c r="G41" s="1">
        <f>G5+S5</f>
        <v>52150</v>
      </c>
      <c r="H41" s="1">
        <f>H5+T5</f>
        <v>17850</v>
      </c>
      <c r="I41" s="1">
        <f>I5+U5</f>
        <v>2995</v>
      </c>
      <c r="J41" s="1">
        <f>J5+V5</f>
        <v>1379</v>
      </c>
      <c r="K41" s="1">
        <f>K5+W5</f>
        <v>1685</v>
      </c>
      <c r="L41" s="1"/>
    </row>
    <row r="42" spans="1:24">
      <c r="A42" t="s">
        <v>43</v>
      </c>
      <c r="B42" s="1">
        <f>B6+N6</f>
        <v>16405</v>
      </c>
      <c r="C42" s="1">
        <f>C6+O6</f>
        <v>2050</v>
      </c>
      <c r="D42" s="1">
        <f>D6+P6</f>
        <v>149</v>
      </c>
      <c r="E42" s="1">
        <f>E6+Q6</f>
        <v>264</v>
      </c>
      <c r="F42" s="1">
        <f>F6+R6</f>
        <v>174</v>
      </c>
      <c r="G42" s="1">
        <f>G6+S6</f>
        <v>5180</v>
      </c>
      <c r="H42" s="1">
        <f>H6+T6</f>
        <v>985</v>
      </c>
      <c r="I42" s="1">
        <f>I6+U6</f>
        <v>29</v>
      </c>
      <c r="J42" s="1">
        <f>J6+V6</f>
        <v>139</v>
      </c>
      <c r="K42" s="1">
        <f>K6+W6</f>
        <v>52</v>
      </c>
      <c r="L42" s="1"/>
    </row>
    <row r="43" spans="1:24">
      <c r="A43" t="s">
        <v>44</v>
      </c>
      <c r="B43" s="1">
        <f>B7+N7</f>
        <v>6910</v>
      </c>
      <c r="C43" s="1">
        <f>C7+O7</f>
        <v>1065</v>
      </c>
      <c r="D43" s="1">
        <f>D7+P7</f>
        <v>14</v>
      </c>
      <c r="E43" s="1">
        <f>E7+Q7</f>
        <v>53</v>
      </c>
      <c r="F43" s="1">
        <f>F7+R7</f>
        <v>72</v>
      </c>
      <c r="G43" s="1">
        <f>G7+S7</f>
        <v>2225</v>
      </c>
      <c r="H43" s="1">
        <f>H7+T7</f>
        <v>629</v>
      </c>
      <c r="I43" s="1">
        <f>I7+U7</f>
        <v>12</v>
      </c>
      <c r="J43" s="1">
        <f>J7+V7</f>
        <v>34</v>
      </c>
      <c r="K43" s="1">
        <f>K7+W7</f>
        <v>88</v>
      </c>
      <c r="L43" s="1"/>
    </row>
    <row r="44" spans="1:24">
      <c r="A44" t="s">
        <v>45</v>
      </c>
      <c r="B44" s="1">
        <f>B8+N8</f>
        <v>38535</v>
      </c>
      <c r="C44" s="1">
        <f>C8+O8</f>
        <v>685</v>
      </c>
      <c r="D44" s="1">
        <f>D8+P8</f>
        <v>228</v>
      </c>
      <c r="E44" s="1">
        <f>E8+Q8</f>
        <v>249</v>
      </c>
      <c r="F44" s="1">
        <f>F8+R8</f>
        <v>169</v>
      </c>
      <c r="G44" s="1">
        <f>G8+S8</f>
        <v>11875</v>
      </c>
      <c r="H44" s="1">
        <f>H8+T8</f>
        <v>410</v>
      </c>
      <c r="I44" s="1">
        <f>I8+U8</f>
        <v>104</v>
      </c>
      <c r="J44" s="1">
        <f>J8+V8</f>
        <v>114</v>
      </c>
      <c r="K44" s="1">
        <f>K8+W8</f>
        <v>135</v>
      </c>
      <c r="L44" s="1"/>
    </row>
    <row r="45" spans="1:24">
      <c r="A45" t="s">
        <v>46</v>
      </c>
      <c r="B45" s="1">
        <f>B9+N9</f>
        <v>22240</v>
      </c>
      <c r="C45" s="1">
        <f>C9+O9</f>
        <v>794</v>
      </c>
      <c r="D45" s="1">
        <f>D9+P9</f>
        <v>108</v>
      </c>
      <c r="E45" s="1">
        <f>E9+Q9</f>
        <v>205</v>
      </c>
      <c r="F45" s="1">
        <f>F9+R9</f>
        <v>219</v>
      </c>
      <c r="G45" s="1">
        <f>G9+S9</f>
        <v>7010</v>
      </c>
      <c r="H45" s="1">
        <f>H9+T9</f>
        <v>369</v>
      </c>
      <c r="I45" s="1">
        <f>I9+U9</f>
        <v>39</v>
      </c>
      <c r="J45" s="1">
        <f>J9+V9</f>
        <v>136</v>
      </c>
      <c r="K45" s="1">
        <f>K9+W9</f>
        <v>88</v>
      </c>
      <c r="L45" s="1"/>
    </row>
    <row r="46" spans="1:24">
      <c r="A46" t="s">
        <v>47</v>
      </c>
      <c r="B46" s="1">
        <f>B10+N10</f>
        <v>22820</v>
      </c>
      <c r="C46" s="1">
        <f>C10+O10</f>
        <v>6440</v>
      </c>
      <c r="D46" s="1">
        <f>D10+P10</f>
        <v>218</v>
      </c>
      <c r="E46" s="1">
        <f>E10+Q10</f>
        <v>656</v>
      </c>
      <c r="F46" s="1">
        <f>F10+R10</f>
        <v>439</v>
      </c>
      <c r="G46" s="1">
        <f>G10+S10</f>
        <v>6450</v>
      </c>
      <c r="H46" s="1">
        <f>H10+T10</f>
        <v>3950</v>
      </c>
      <c r="I46" s="1">
        <f>I10+U10</f>
        <v>163</v>
      </c>
      <c r="J46" s="1">
        <f>J10+V10</f>
        <v>267</v>
      </c>
      <c r="K46" s="1">
        <f>K10+W10</f>
        <v>254</v>
      </c>
      <c r="L46" s="1"/>
    </row>
    <row r="47" spans="1:24">
      <c r="A47" t="s">
        <v>48</v>
      </c>
      <c r="B47" s="1">
        <f>B11+N11</f>
        <v>6880</v>
      </c>
      <c r="C47" s="1">
        <f>C11+O11</f>
        <v>2059</v>
      </c>
      <c r="D47" s="1">
        <f>D11+P11</f>
        <v>33</v>
      </c>
      <c r="E47" s="1">
        <f>E11+Q11</f>
        <v>71</v>
      </c>
      <c r="F47" s="1">
        <f>F11+R11</f>
        <v>49</v>
      </c>
      <c r="G47" s="1">
        <f>G11+S11</f>
        <v>2229</v>
      </c>
      <c r="H47" s="1">
        <f>H11+T11</f>
        <v>1293</v>
      </c>
      <c r="I47" s="1">
        <f>I11+U11</f>
        <v>37</v>
      </c>
      <c r="J47" s="1">
        <f>J11+V11</f>
        <v>12</v>
      </c>
      <c r="K47" s="1">
        <f>K11+W11</f>
        <v>58</v>
      </c>
      <c r="L47" s="1"/>
    </row>
    <row r="48" spans="1:24">
      <c r="A48" t="s">
        <v>49</v>
      </c>
      <c r="B48" s="1">
        <f>B12+N12</f>
        <v>48670</v>
      </c>
      <c r="C48" s="1">
        <f>C12+O12</f>
        <v>2590</v>
      </c>
      <c r="D48" s="1">
        <f>D12+P12</f>
        <v>535</v>
      </c>
      <c r="E48" s="1">
        <f>E12+Q12</f>
        <v>568</v>
      </c>
      <c r="F48" s="1">
        <f>F12+R12</f>
        <v>715</v>
      </c>
      <c r="G48" s="1">
        <f>G12+S12</f>
        <v>14630</v>
      </c>
      <c r="H48" s="1">
        <f>H12+T12</f>
        <v>1450</v>
      </c>
      <c r="I48" s="1">
        <f>I12+U12</f>
        <v>300</v>
      </c>
      <c r="J48" s="1">
        <f>J12+V12</f>
        <v>237</v>
      </c>
      <c r="K48" s="1">
        <f>K12+W12</f>
        <v>394</v>
      </c>
      <c r="L48" s="1"/>
    </row>
    <row r="49" spans="1:12">
      <c r="A49" t="s">
        <v>50</v>
      </c>
      <c r="B49" s="1">
        <f>B13+N13</f>
        <v>8815</v>
      </c>
      <c r="C49" s="1">
        <f>C13+O13</f>
        <v>4</v>
      </c>
      <c r="D49" s="1">
        <f>D13+P13</f>
        <v>8</v>
      </c>
      <c r="E49" s="1">
        <f>E13+Q13</f>
        <v>16</v>
      </c>
      <c r="F49" s="1">
        <f>F13+R13</f>
        <v>8</v>
      </c>
      <c r="G49" s="1">
        <f>G13+S13</f>
        <v>2585</v>
      </c>
      <c r="H49" s="1">
        <f>H13+T13</f>
        <v>0</v>
      </c>
      <c r="I49" s="1">
        <f>I13+U13</f>
        <v>4</v>
      </c>
      <c r="J49" s="1">
        <f>J13+V13</f>
        <v>15</v>
      </c>
      <c r="K49" s="1">
        <f>K13+W13</f>
        <v>19</v>
      </c>
      <c r="L49" s="1"/>
    </row>
    <row r="50" spans="1:12">
      <c r="A50" t="s">
        <v>51</v>
      </c>
      <c r="B50" s="1">
        <f>B14+N14</f>
        <v>54985</v>
      </c>
      <c r="C50" s="1">
        <f>C14+O14</f>
        <v>4840</v>
      </c>
      <c r="D50" s="1">
        <f>D14+P14</f>
        <v>414</v>
      </c>
      <c r="E50" s="1">
        <f>E14+Q14</f>
        <v>717</v>
      </c>
      <c r="F50" s="1">
        <f>F14+R14</f>
        <v>794</v>
      </c>
      <c r="G50" s="1">
        <f>G14+S14</f>
        <v>14740</v>
      </c>
      <c r="H50" s="1">
        <f>H14+T14</f>
        <v>2180</v>
      </c>
      <c r="I50" s="1">
        <f>I14+U14</f>
        <v>305</v>
      </c>
      <c r="J50" s="1">
        <f>J14+V14</f>
        <v>326</v>
      </c>
      <c r="K50" s="1">
        <f>K14+W14</f>
        <v>380</v>
      </c>
      <c r="L50" s="1"/>
    </row>
    <row r="51" spans="1:12">
      <c r="A51" t="s">
        <v>52</v>
      </c>
      <c r="B51" s="1">
        <f>B15+N15</f>
        <v>53430</v>
      </c>
      <c r="C51" s="1">
        <f>C15+O15</f>
        <v>8515</v>
      </c>
      <c r="D51" s="1">
        <f>D15+P15</f>
        <v>3409</v>
      </c>
      <c r="E51" s="1">
        <f>E15+Q15</f>
        <v>1090</v>
      </c>
      <c r="F51" s="1">
        <f>F15+R15</f>
        <v>1314</v>
      </c>
      <c r="G51" s="1">
        <f>G15+S15</f>
        <v>14410</v>
      </c>
      <c r="H51" s="1">
        <f>H15+T15</f>
        <v>4415</v>
      </c>
      <c r="I51" s="1">
        <f>I15+U15</f>
        <v>2160</v>
      </c>
      <c r="J51" s="1">
        <f>J15+V15</f>
        <v>517</v>
      </c>
      <c r="K51" s="1">
        <f>K15+W15</f>
        <v>770</v>
      </c>
      <c r="L51" s="1"/>
    </row>
    <row r="52" spans="1:12">
      <c r="A52" t="s">
        <v>53</v>
      </c>
      <c r="B52" s="1">
        <f>B16+N16</f>
        <v>4735</v>
      </c>
      <c r="C52" s="1">
        <f>C16+O16</f>
        <v>795</v>
      </c>
      <c r="D52" s="1">
        <f>D16+P16</f>
        <v>4</v>
      </c>
      <c r="E52" s="1">
        <f>E16+Q16</f>
        <v>26</v>
      </c>
      <c r="F52" s="1">
        <f>F16+R16</f>
        <v>67</v>
      </c>
      <c r="G52" s="1">
        <f>G16+S16</f>
        <v>1488</v>
      </c>
      <c r="H52" s="1">
        <f>H16+T16</f>
        <v>459</v>
      </c>
      <c r="I52" s="1">
        <f>I16+U16</f>
        <v>4</v>
      </c>
      <c r="J52" s="1">
        <f>J16+V16</f>
        <v>16</v>
      </c>
      <c r="K52" s="1">
        <f>K16+W16</f>
        <v>63</v>
      </c>
      <c r="L52" s="1"/>
    </row>
    <row r="53" spans="1:12">
      <c r="A53" t="s">
        <v>54</v>
      </c>
      <c r="B53" s="1">
        <f>B17+N17</f>
        <v>168065</v>
      </c>
      <c r="C53" s="1">
        <f>C17+O17</f>
        <v>29150</v>
      </c>
      <c r="D53" s="1">
        <f>D17+P17</f>
        <v>17750</v>
      </c>
      <c r="E53" s="1">
        <f>E17+Q17</f>
        <v>4982</v>
      </c>
      <c r="F53" s="1">
        <f>F17+R17</f>
        <v>11900</v>
      </c>
      <c r="G53" s="1">
        <f>G17+S17</f>
        <v>46195</v>
      </c>
      <c r="H53" s="1">
        <f>H17+T17</f>
        <v>17825</v>
      </c>
      <c r="I53" s="1">
        <f>I17+U17</f>
        <v>12360</v>
      </c>
      <c r="J53" s="1">
        <f>J17+V17</f>
        <v>2918</v>
      </c>
      <c r="K53" s="1">
        <f>K17+W17</f>
        <v>13405</v>
      </c>
      <c r="L53" s="1"/>
    </row>
    <row r="54" spans="1:12">
      <c r="A54" t="s">
        <v>55</v>
      </c>
      <c r="B54" s="1">
        <f>B18+N18</f>
        <v>61485</v>
      </c>
      <c r="C54" s="1">
        <f>C18+O18</f>
        <v>113095</v>
      </c>
      <c r="D54" s="1">
        <f>D18+P18</f>
        <v>4705</v>
      </c>
      <c r="E54" s="1">
        <f>E18+Q18</f>
        <v>3989</v>
      </c>
      <c r="F54" s="1">
        <f>F18+R18</f>
        <v>5345</v>
      </c>
      <c r="G54" s="1">
        <f>G18+S18</f>
        <v>18295</v>
      </c>
      <c r="H54" s="1">
        <f>H18+T18</f>
        <v>65285</v>
      </c>
      <c r="I54" s="1">
        <f>I18+U18</f>
        <v>3865</v>
      </c>
      <c r="J54" s="1">
        <f>J18+V18</f>
        <v>2440</v>
      </c>
      <c r="K54" s="1">
        <f>K18+W18</f>
        <v>8120</v>
      </c>
      <c r="L54" s="1"/>
    </row>
    <row r="55" spans="1:12">
      <c r="A55" t="s">
        <v>56</v>
      </c>
      <c r="B55" s="1">
        <f>B19+N19</f>
        <v>10080</v>
      </c>
      <c r="C55" s="1">
        <f>C19+O19</f>
        <v>765</v>
      </c>
      <c r="D55" s="1">
        <f>D19+P19</f>
        <v>29</v>
      </c>
      <c r="E55" s="1">
        <f>E19+Q19</f>
        <v>125</v>
      </c>
      <c r="F55" s="1">
        <f>F19+R19</f>
        <v>87</v>
      </c>
      <c r="G55" s="1">
        <f>G19+S19</f>
        <v>3575</v>
      </c>
      <c r="H55" s="1">
        <f>H19+T19</f>
        <v>517</v>
      </c>
      <c r="I55" s="1">
        <f>I19+U19</f>
        <v>16</v>
      </c>
      <c r="J55" s="1">
        <f>J19+V19</f>
        <v>65</v>
      </c>
      <c r="K55" s="1">
        <f>K19+W19</f>
        <v>52</v>
      </c>
      <c r="L55" s="1"/>
    </row>
    <row r="56" spans="1:12">
      <c r="A56" t="s">
        <v>57</v>
      </c>
      <c r="B56" s="1">
        <f>B20+N20</f>
        <v>19290</v>
      </c>
      <c r="C56" s="1">
        <f>C20+O20</f>
        <v>2510</v>
      </c>
      <c r="D56" s="1">
        <f>D20+P20</f>
        <v>263</v>
      </c>
      <c r="E56" s="1">
        <f>E20+Q20</f>
        <v>260</v>
      </c>
      <c r="F56" s="1">
        <f>F20+R20</f>
        <v>300</v>
      </c>
      <c r="G56" s="1">
        <f>G20+S20</f>
        <v>5945</v>
      </c>
      <c r="H56" s="1">
        <f>H20+T20</f>
        <v>1650</v>
      </c>
      <c r="I56" s="1">
        <f>I20+U20</f>
        <v>205</v>
      </c>
      <c r="J56" s="1">
        <f>J20+V20</f>
        <v>128</v>
      </c>
      <c r="K56" s="1">
        <f>K20+W20</f>
        <v>104</v>
      </c>
      <c r="L56" s="1"/>
    </row>
    <row r="57" spans="1:12">
      <c r="A57" t="s">
        <v>58</v>
      </c>
      <c r="B57" s="1">
        <f>B21+N21</f>
        <v>4135</v>
      </c>
      <c r="C57" s="1">
        <f>C21+O21</f>
        <v>1530</v>
      </c>
      <c r="D57" s="1">
        <f>D21+P21</f>
        <v>39</v>
      </c>
      <c r="E57" s="1">
        <f>E21+Q21</f>
        <v>55</v>
      </c>
      <c r="F57" s="1">
        <f>F21+R21</f>
        <v>38</v>
      </c>
      <c r="G57" s="1">
        <f>G21+S21</f>
        <v>1503</v>
      </c>
      <c r="H57" s="1">
        <f>H21+T21</f>
        <v>960</v>
      </c>
      <c r="I57" s="1">
        <f>I21+U21</f>
        <v>12</v>
      </c>
      <c r="J57" s="1">
        <f>J21+V21</f>
        <v>35</v>
      </c>
      <c r="K57" s="1">
        <f>K21+W21</f>
        <v>24</v>
      </c>
      <c r="L57" s="1"/>
    </row>
    <row r="58" spans="1:12">
      <c r="A58" t="s">
        <v>59</v>
      </c>
      <c r="B58" s="1">
        <f>B22+N22</f>
        <v>9130</v>
      </c>
      <c r="C58" s="1">
        <f>C22+O22</f>
        <v>1325</v>
      </c>
      <c r="D58" s="1">
        <f>D22+P22</f>
        <v>48</v>
      </c>
      <c r="E58" s="1">
        <f>E22+Q22</f>
        <v>73</v>
      </c>
      <c r="F58" s="1">
        <f>F22+R22</f>
        <v>87</v>
      </c>
      <c r="G58" s="1">
        <f>G22+S22</f>
        <v>2774</v>
      </c>
      <c r="H58" s="1">
        <f>H22+T22</f>
        <v>785</v>
      </c>
      <c r="I58" s="1">
        <f>I22+U22</f>
        <v>18</v>
      </c>
      <c r="J58" s="1">
        <f>J22+V22</f>
        <v>4</v>
      </c>
      <c r="K58" s="1">
        <f>K22+W22</f>
        <v>69</v>
      </c>
      <c r="L58" s="1"/>
    </row>
    <row r="59" spans="1:12">
      <c r="A59" t="s">
        <v>60</v>
      </c>
      <c r="B59" s="1">
        <f>B23+N23</f>
        <v>36130</v>
      </c>
      <c r="C59" s="1">
        <f>C23+O23</f>
        <v>1225</v>
      </c>
      <c r="D59" s="1">
        <f>D23+P23</f>
        <v>135</v>
      </c>
      <c r="E59" s="1">
        <f>E23+Q23</f>
        <v>356</v>
      </c>
      <c r="F59" s="1">
        <f>F23+R23</f>
        <v>268</v>
      </c>
      <c r="G59" s="1">
        <f>G23+S23</f>
        <v>10700</v>
      </c>
      <c r="H59" s="1">
        <f>H23+T23</f>
        <v>507</v>
      </c>
      <c r="I59" s="1">
        <f>I23+U23</f>
        <v>177</v>
      </c>
      <c r="J59" s="1">
        <f>J23+V23</f>
        <v>129</v>
      </c>
      <c r="K59" s="1">
        <f>K23+W23</f>
        <v>91</v>
      </c>
      <c r="L59" s="1"/>
    </row>
    <row r="60" spans="1:12">
      <c r="A60" t="s">
        <v>61</v>
      </c>
      <c r="B60" s="1">
        <f>B24+N24</f>
        <v>18620</v>
      </c>
      <c r="C60" s="1">
        <f>C24+O24</f>
        <v>4085</v>
      </c>
      <c r="D60" s="1">
        <f>D24+P24</f>
        <v>319</v>
      </c>
      <c r="E60" s="1">
        <f>E24+Q24</f>
        <v>229</v>
      </c>
      <c r="F60" s="1">
        <f>F24+R24</f>
        <v>249</v>
      </c>
      <c r="G60" s="1">
        <f>G24+S24</f>
        <v>5400</v>
      </c>
      <c r="H60" s="1">
        <f>H24+T24</f>
        <v>2745</v>
      </c>
      <c r="I60" s="1">
        <f>I24+U24</f>
        <v>245</v>
      </c>
      <c r="J60" s="1">
        <f>J24+V24</f>
        <v>97</v>
      </c>
      <c r="K60" s="1">
        <f>K24+W24</f>
        <v>228</v>
      </c>
      <c r="L60" s="1"/>
    </row>
    <row r="61" spans="1:12">
      <c r="A61" t="s">
        <v>62</v>
      </c>
      <c r="B61" s="1">
        <f>B25+N25</f>
        <v>12435</v>
      </c>
      <c r="C61" s="1">
        <f>C25+O25</f>
        <v>1875</v>
      </c>
      <c r="D61" s="1">
        <f>D25+P25</f>
        <v>55</v>
      </c>
      <c r="E61" s="1">
        <f>E25+Q25</f>
        <v>76</v>
      </c>
      <c r="F61" s="1">
        <f>F25+R25</f>
        <v>96</v>
      </c>
      <c r="G61" s="1">
        <f>G25+S25</f>
        <v>4135</v>
      </c>
      <c r="H61" s="1">
        <f>H25+T25</f>
        <v>845</v>
      </c>
      <c r="I61" s="1">
        <f>I25+U25</f>
        <v>44</v>
      </c>
      <c r="J61" s="1">
        <f>J25+V25</f>
        <v>34</v>
      </c>
      <c r="K61" s="1">
        <f>K25+W25</f>
        <v>78</v>
      </c>
      <c r="L61" s="1"/>
    </row>
    <row r="62" spans="1:12">
      <c r="A62" t="s">
        <v>63</v>
      </c>
      <c r="B62" s="1">
        <f>B26+N26</f>
        <v>66950</v>
      </c>
      <c r="C62" s="1">
        <f>C26+O26</f>
        <v>91700</v>
      </c>
      <c r="D62" s="1">
        <f>D26+P26</f>
        <v>2195</v>
      </c>
      <c r="E62" s="1">
        <f>E26+Q26</f>
        <v>2602</v>
      </c>
      <c r="F62" s="1">
        <f>F26+R26</f>
        <v>2070</v>
      </c>
      <c r="G62" s="1">
        <f>G26+S26</f>
        <v>27115</v>
      </c>
      <c r="H62" s="1">
        <f>H26+T26</f>
        <v>60050</v>
      </c>
      <c r="I62" s="1">
        <f>I26+U26</f>
        <v>1905</v>
      </c>
      <c r="J62" s="1">
        <f>J26+V26</f>
        <v>1831</v>
      </c>
      <c r="K62" s="1">
        <f>K26+W26</f>
        <v>1550</v>
      </c>
      <c r="L62" s="1"/>
    </row>
    <row r="64" spans="1:12">
      <c r="B64" t="s">
        <v>66</v>
      </c>
      <c r="G64" t="s">
        <v>70</v>
      </c>
    </row>
    <row r="65" spans="1:12">
      <c r="A65" t="s">
        <v>76</v>
      </c>
      <c r="B65" t="s">
        <v>35</v>
      </c>
      <c r="C65" t="s">
        <v>36</v>
      </c>
      <c r="D65" t="s">
        <v>37</v>
      </c>
      <c r="E65" t="s">
        <v>38</v>
      </c>
      <c r="F65" t="s">
        <v>39</v>
      </c>
      <c r="G65" t="s">
        <v>35</v>
      </c>
      <c r="H65" t="s">
        <v>36</v>
      </c>
      <c r="I65" t="s">
        <v>37</v>
      </c>
      <c r="J65" t="s">
        <v>38</v>
      </c>
      <c r="K65" t="s">
        <v>39</v>
      </c>
    </row>
    <row r="66" spans="1:12">
      <c r="A66" s="2" t="s">
        <v>71</v>
      </c>
      <c r="B66" s="3">
        <f>B48+B53+B54</f>
        <v>278220</v>
      </c>
      <c r="C66" s="3">
        <f t="shared" ref="C66:K66" si="12">C48+C53+C54</f>
        <v>144835</v>
      </c>
      <c r="D66" s="3">
        <f t="shared" si="12"/>
        <v>22990</v>
      </c>
      <c r="E66" s="3">
        <f t="shared" si="12"/>
        <v>9539</v>
      </c>
      <c r="F66" s="3">
        <f t="shared" si="12"/>
        <v>17960</v>
      </c>
      <c r="G66" s="3">
        <f t="shared" si="12"/>
        <v>79120</v>
      </c>
      <c r="H66" s="3">
        <f t="shared" si="12"/>
        <v>84560</v>
      </c>
      <c r="I66" s="3">
        <f t="shared" si="12"/>
        <v>16525</v>
      </c>
      <c r="J66" s="3">
        <f t="shared" si="12"/>
        <v>5595</v>
      </c>
      <c r="K66" s="3">
        <f t="shared" si="12"/>
        <v>21919</v>
      </c>
      <c r="L66" s="3"/>
    </row>
    <row r="67" spans="1:12">
      <c r="A67" s="2" t="s">
        <v>72</v>
      </c>
      <c r="B67">
        <f>B40+B41+B44+B50+B51+B62</f>
        <v>505385</v>
      </c>
      <c r="C67">
        <f t="shared" ref="C67:K67" si="13">C40+C41+C44+C50+C51+C62</f>
        <v>157200</v>
      </c>
      <c r="D67">
        <f t="shared" si="13"/>
        <v>12375</v>
      </c>
      <c r="E67">
        <f t="shared" si="13"/>
        <v>8973</v>
      </c>
      <c r="F67">
        <f t="shared" si="13"/>
        <v>8562</v>
      </c>
      <c r="G67">
        <f t="shared" si="13"/>
        <v>154675</v>
      </c>
      <c r="H67">
        <f t="shared" si="13"/>
        <v>92295</v>
      </c>
      <c r="I67">
        <f t="shared" si="13"/>
        <v>8714</v>
      </c>
      <c r="J67">
        <f t="shared" si="13"/>
        <v>4733</v>
      </c>
      <c r="K67">
        <f t="shared" si="13"/>
        <v>5775</v>
      </c>
    </row>
    <row r="68" spans="1:12">
      <c r="A68" s="2" t="s">
        <v>73</v>
      </c>
      <c r="B68">
        <f>B39+B49+B59</f>
        <v>67090</v>
      </c>
      <c r="C68">
        <f t="shared" ref="C68:K68" si="14">C39+C49+C59</f>
        <v>1507</v>
      </c>
      <c r="D68">
        <f t="shared" si="14"/>
        <v>217</v>
      </c>
      <c r="E68">
        <f t="shared" si="14"/>
        <v>480</v>
      </c>
      <c r="F68">
        <f t="shared" si="14"/>
        <v>353</v>
      </c>
      <c r="G68">
        <f t="shared" si="14"/>
        <v>19575</v>
      </c>
      <c r="H68">
        <f t="shared" si="14"/>
        <v>726</v>
      </c>
      <c r="I68">
        <f t="shared" si="14"/>
        <v>210</v>
      </c>
      <c r="J68">
        <f t="shared" si="14"/>
        <v>199</v>
      </c>
      <c r="K68">
        <f t="shared" si="14"/>
        <v>136</v>
      </c>
    </row>
    <row r="69" spans="1:12">
      <c r="A69" s="2" t="s">
        <v>74</v>
      </c>
      <c r="B69">
        <f>B43+B45+B47+B52+B55+B57+B58+B60+B61</f>
        <v>95165</v>
      </c>
      <c r="C69">
        <f t="shared" ref="C69:K69" si="15">C43+C45+C47+C52+C55+C57+C58+C60+C61</f>
        <v>14293</v>
      </c>
      <c r="D69">
        <f t="shared" si="15"/>
        <v>649</v>
      </c>
      <c r="E69">
        <f t="shared" si="15"/>
        <v>913</v>
      </c>
      <c r="F69">
        <f t="shared" si="15"/>
        <v>964</v>
      </c>
      <c r="G69">
        <f t="shared" si="15"/>
        <v>30339</v>
      </c>
      <c r="H69">
        <f t="shared" si="15"/>
        <v>8602</v>
      </c>
      <c r="I69">
        <f t="shared" si="15"/>
        <v>427</v>
      </c>
      <c r="J69">
        <f t="shared" si="15"/>
        <v>433</v>
      </c>
      <c r="K69">
        <f t="shared" si="15"/>
        <v>748</v>
      </c>
    </row>
    <row r="70" spans="1:12">
      <c r="A70" s="2" t="s">
        <v>75</v>
      </c>
      <c r="B70">
        <f>B42+B46+B56</f>
        <v>58515</v>
      </c>
      <c r="C70">
        <f t="shared" ref="C70:K70" si="16">C42+C46+C56</f>
        <v>11000</v>
      </c>
      <c r="D70">
        <f t="shared" si="16"/>
        <v>630</v>
      </c>
      <c r="E70">
        <f t="shared" si="16"/>
        <v>1180</v>
      </c>
      <c r="F70">
        <f t="shared" si="16"/>
        <v>913</v>
      </c>
      <c r="G70">
        <f t="shared" si="16"/>
        <v>17575</v>
      </c>
      <c r="H70">
        <f t="shared" si="16"/>
        <v>6585</v>
      </c>
      <c r="I70">
        <f t="shared" si="16"/>
        <v>397</v>
      </c>
      <c r="J70">
        <f t="shared" si="16"/>
        <v>534</v>
      </c>
      <c r="K70">
        <f t="shared" si="16"/>
        <v>410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INFORMATION</vt:lpstr>
      <vt:lpstr>household</vt:lpstr>
      <vt:lpstr>tenure</vt:lpstr>
      <vt:lpstr>income</vt:lpstr>
      <vt:lpstr>family type</vt:lpstr>
      <vt:lpstr>race_ethnicity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User</cp:lastModifiedBy>
  <dcterms:created xsi:type="dcterms:W3CDTF">2019-11-15T21:03:28Z</dcterms:created>
  <dcterms:modified xsi:type="dcterms:W3CDTF">2020-04-07T14:24:45Z</dcterms:modified>
</cp:coreProperties>
</file>